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2 (2)" sheetId="181" r:id="rId32"/>
    <sheet name="SF&amp;QC Sec-3" sheetId="176" r:id="rId33"/>
    <sheet name="SSPAF" sheetId="177" r:id="rId34"/>
    <sheet name="CAP" sheetId="178" r:id="rId35"/>
    <sheet name="CAP (2)" sheetId="182" r:id="rId36"/>
    <sheet name="CAP (3)" sheetId="183" r:id="rId37"/>
    <sheet name="AFR17" sheetId="106" state="hidden" r:id="rId38"/>
  </sheets>
  <externalReferences>
    <externalReference r:id="rId39"/>
  </externalReferences>
  <definedNames>
    <definedName name="Name" localSheetId="35">#REF!</definedName>
    <definedName name="Name" localSheetId="36">#REF!</definedName>
    <definedName name="Name">#REF!</definedName>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4" i="183" l="1"/>
  <c r="B4" i="182"/>
  <c r="B4" i="181"/>
  <c r="J8" i="12" l="1"/>
  <c r="L15" i="179"/>
  <c r="C9" i="4" l="1"/>
  <c r="C13" i="11" l="1"/>
  <c r="G38" i="8" l="1"/>
  <c r="C33" i="173" l="1"/>
  <c r="D17" i="171" l="1"/>
  <c r="K25" i="180"/>
  <c r="J25" i="180"/>
  <c r="I25" i="180"/>
  <c r="H25" i="180"/>
  <c r="G25" i="180"/>
  <c r="F25" i="180"/>
  <c r="E25" i="180"/>
  <c r="K20" i="180"/>
  <c r="J20" i="180"/>
  <c r="I20" i="180"/>
  <c r="H20" i="180"/>
  <c r="G20" i="180"/>
  <c r="F20" i="180"/>
  <c r="E20" i="180"/>
  <c r="K27" i="179"/>
  <c r="J27" i="179"/>
  <c r="I27" i="179"/>
  <c r="H27" i="179"/>
  <c r="G27" i="179"/>
  <c r="F27" i="179"/>
  <c r="E27" i="179"/>
  <c r="K22" i="179"/>
  <c r="J22" i="179"/>
  <c r="I22" i="179"/>
  <c r="H22" i="179"/>
  <c r="G22" i="179"/>
  <c r="F22" i="179"/>
  <c r="E22" i="179"/>
  <c r="L21" i="179"/>
  <c r="I27" i="180" l="1"/>
  <c r="H27" i="180"/>
  <c r="K27" i="180"/>
  <c r="F27" i="180"/>
  <c r="D35" i="171" s="1"/>
  <c r="J27" i="180"/>
  <c r="E27" i="180"/>
  <c r="G27" i="180"/>
  <c r="L27" i="180" l="1"/>
  <c r="L26" i="180"/>
  <c r="L25" i="180"/>
  <c r="L24" i="180"/>
  <c r="M24" i="180" s="1"/>
  <c r="M25" i="180" s="1"/>
  <c r="L20" i="180"/>
  <c r="L19" i="180"/>
  <c r="M19" i="180" s="1"/>
  <c r="L18" i="180"/>
  <c r="L17" i="180"/>
  <c r="M17" i="180" s="1"/>
  <c r="L16" i="180"/>
  <c r="L15" i="180"/>
  <c r="M15" i="180" s="1"/>
  <c r="L14" i="180"/>
  <c r="L13" i="180"/>
  <c r="M13" i="180" s="1"/>
  <c r="B4" i="180"/>
  <c r="M20" i="180" l="1"/>
  <c r="M27" i="180" s="1"/>
  <c r="N21" i="3"/>
  <c r="E10" i="108" l="1"/>
  <c r="L27" i="179" l="1"/>
  <c r="L26" i="179"/>
  <c r="L22" i="179"/>
  <c r="L20" i="179"/>
  <c r="L19" i="179"/>
  <c r="L18" i="179"/>
  <c r="L17" i="179"/>
  <c r="L16"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B1" i="183"/>
  <c r="B1" i="182"/>
  <c r="B2" i="181"/>
  <c r="B2" i="183"/>
  <c r="B2" i="182"/>
  <c r="A2" i="173"/>
  <c r="B2" i="180"/>
  <c r="A2" i="170"/>
  <c r="B2" i="174"/>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F56" i="34" s="1"/>
  <c r="K179" i="29"/>
  <c r="B2836" i="106" s="1"/>
  <c r="D2836" i="106" s="1"/>
  <c r="K122" i="29"/>
  <c r="F15" i="145" s="1"/>
  <c r="F19" i="145" s="1"/>
  <c r="K67" i="29"/>
  <c r="G33" i="108" s="1"/>
  <c r="K64" i="29"/>
  <c r="F31" i="108"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J15" i="12" s="1"/>
  <c r="B7722" i="106" s="1"/>
  <c r="D7722" i="106" s="1"/>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75" i="36" l="1"/>
  <c r="E33" i="108"/>
  <c r="F71" i="34"/>
  <c r="B2026" i="106"/>
  <c r="D2026" i="106" s="1"/>
  <c r="M16" i="3"/>
  <c r="B2029" i="106"/>
  <c r="D2029" i="106" s="1"/>
  <c r="M19" i="3"/>
  <c r="B276" i="106" s="1"/>
  <c r="D276" i="106" s="1"/>
  <c r="B3454" i="106"/>
  <c r="D3454" i="106" s="1"/>
  <c r="M20" i="3"/>
  <c r="B2864" i="106" s="1"/>
  <c r="D2864" i="106" s="1"/>
  <c r="B2027" i="106"/>
  <c r="D2027" i="106" s="1"/>
  <c r="M17" i="3"/>
  <c r="B274" i="106" s="1"/>
  <c r="D274" i="106" s="1"/>
  <c r="F49" i="34"/>
  <c r="G26" i="108"/>
  <c r="H29" i="118"/>
  <c r="E26" i="108"/>
  <c r="D6103" i="106"/>
  <c r="D22" i="37"/>
  <c r="H28" i="118"/>
  <c r="F50" i="34"/>
  <c r="J49" i="8"/>
  <c r="B4172" i="106" s="1"/>
  <c r="D4172" i="106" s="1"/>
  <c r="D24" i="37"/>
  <c r="B4270" i="106" s="1"/>
  <c r="D4270" i="106" s="1"/>
  <c r="F41" i="34"/>
  <c r="F62" i="34"/>
  <c r="B6995" i="106"/>
  <c r="D6995" i="106" s="1"/>
  <c r="K24" i="12"/>
  <c r="L5" i="11"/>
  <c r="B2056" i="106" s="1"/>
  <c r="D2056" i="106" s="1"/>
  <c r="J23" i="12"/>
  <c r="J24" i="12" s="1"/>
  <c r="I24" i="12"/>
  <c r="I26" i="12" s="1"/>
  <c r="B7741" i="106" s="1"/>
  <c r="D7741" i="106" s="1"/>
  <c r="L22" i="37"/>
  <c r="B6289" i="106"/>
  <c r="D6289" i="106" s="1"/>
  <c r="B2805" i="106"/>
  <c r="D2805" i="106" s="1"/>
  <c r="F37" i="34"/>
  <c r="D14" i="4"/>
  <c r="B2570" i="106" s="1"/>
  <c r="D2570" i="106" s="1"/>
  <c r="B4202" i="106"/>
  <c r="D4202" i="106" s="1"/>
  <c r="L13" i="11"/>
  <c r="B2060" i="106" s="1"/>
  <c r="D2060" i="106" s="1"/>
  <c r="B1995" i="106"/>
  <c r="D1995" i="106" s="1"/>
  <c r="F46" i="34"/>
  <c r="D9" i="7"/>
  <c r="B1767" i="106" s="1"/>
  <c r="D1767" i="106" s="1"/>
  <c r="G5" i="4"/>
  <c r="B3409" i="106" s="1"/>
  <c r="D3409" i="106" s="1"/>
  <c r="F93" i="34"/>
  <c r="C41" i="3"/>
  <c r="B93" i="106" s="1"/>
  <c r="D93" i="106" s="1"/>
  <c r="B2724" i="106"/>
  <c r="D2724" i="106" s="1"/>
  <c r="F172" i="5"/>
  <c r="B5644" i="106" s="1"/>
  <c r="D5644" i="106" s="1"/>
  <c r="F67" i="34"/>
  <c r="G39" i="108"/>
  <c r="E15" i="145"/>
  <c r="G15" i="145" s="1"/>
  <c r="J41" i="3"/>
  <c r="B6216" i="106" s="1"/>
  <c r="D6216" i="106" s="1"/>
  <c r="K41" i="3"/>
  <c r="B3568" i="106" s="1"/>
  <c r="D3568" i="106" s="1"/>
  <c r="H76" i="4"/>
  <c r="B3298" i="106" s="1"/>
  <c r="D3298" i="106" s="1"/>
  <c r="B4268" i="106"/>
  <c r="D4268" i="106" s="1"/>
  <c r="B83" i="36"/>
  <c r="D74" i="36"/>
  <c r="F21" i="8"/>
  <c r="J22" i="37"/>
  <c r="F19" i="7"/>
  <c r="D12" i="7"/>
  <c r="B1769" i="106" s="1"/>
  <c r="D1769" i="106" s="1"/>
  <c r="D36" i="108"/>
  <c r="B1136" i="106"/>
  <c r="D1136" i="106" s="1"/>
  <c r="F37" i="108"/>
  <c r="B1130" i="106"/>
  <c r="D1130" i="106" s="1"/>
  <c r="D5" i="4"/>
  <c r="B3406" i="106" s="1"/>
  <c r="D3406" i="106" s="1"/>
  <c r="D17" i="7"/>
  <c r="B4104" i="106" s="1"/>
  <c r="D4104" i="106" s="1"/>
  <c r="F77" i="4"/>
  <c r="B3255" i="106" s="1"/>
  <c r="D3255" i="106" s="1"/>
  <c r="J77" i="4"/>
  <c r="B6262" i="106" s="1"/>
  <c r="D6262" i="106" s="1"/>
  <c r="K76" i="4"/>
  <c r="B3586" i="106" s="1"/>
  <c r="D3586" i="106" s="1"/>
  <c r="H33" i="118"/>
  <c r="D37" i="36"/>
  <c r="J90" i="28"/>
  <c r="F14" i="4"/>
  <c r="B2597" i="106" s="1"/>
  <c r="D2597" i="106" s="1"/>
  <c r="F36" i="108"/>
  <c r="B1364" i="106"/>
  <c r="D1364" i="106" s="1"/>
  <c r="B4373" i="106"/>
  <c r="D4373" i="106" s="1"/>
  <c r="F135" i="34"/>
  <c r="D4" i="7"/>
  <c r="B1760" i="106" s="1"/>
  <c r="D1760" i="106" s="1"/>
  <c r="D15" i="7"/>
  <c r="B1772" i="106" s="1"/>
  <c r="D1772" i="106" s="1"/>
  <c r="D11" i="7"/>
  <c r="B1768" i="106" s="1"/>
  <c r="D1768" i="106" s="1"/>
  <c r="F105" i="34"/>
  <c r="B7047" i="106"/>
  <c r="D7047" i="106" s="1"/>
  <c r="F65" i="34"/>
  <c r="L15" i="11"/>
  <c r="B3459" i="106" s="1"/>
  <c r="D3459" i="106" s="1"/>
  <c r="E109" i="5"/>
  <c r="E4" i="4" s="1"/>
  <c r="B2630" i="106" s="1"/>
  <c r="D2630" i="106" s="1"/>
  <c r="G109" i="5"/>
  <c r="G4" i="4" s="1"/>
  <c r="B2603" i="106" s="1"/>
  <c r="D2603" i="106" s="1"/>
  <c r="C129" i="29"/>
  <c r="C150" i="29" s="1"/>
  <c r="B1226" i="106" s="1"/>
  <c r="D1226" i="106" s="1"/>
  <c r="I129" i="29"/>
  <c r="B7037" i="106" s="1"/>
  <c r="D7037" i="106" s="1"/>
  <c r="B3654" i="106"/>
  <c r="D3654" i="106" s="1"/>
  <c r="F61" i="34"/>
  <c r="B7078" i="106"/>
  <c r="D7078" i="106" s="1"/>
  <c r="B6883" i="106"/>
  <c r="D6883" i="106" s="1"/>
  <c r="B6853" i="106"/>
  <c r="D6853" i="106" s="1"/>
  <c r="B1274" i="106"/>
  <c r="D1274" i="106" s="1"/>
  <c r="F72" i="34"/>
  <c r="E29" i="108"/>
  <c r="G29" i="108"/>
  <c r="B4156" i="106"/>
  <c r="D4156" i="106" s="1"/>
  <c r="E15" i="4"/>
  <c r="B2633" i="106" s="1"/>
  <c r="D2633" i="106" s="1"/>
  <c r="B4211" i="106"/>
  <c r="D4211" i="106" s="1"/>
  <c r="G341" i="29"/>
  <c r="B3649" i="106" s="1"/>
  <c r="D3649" i="106" s="1"/>
  <c r="B1126" i="106"/>
  <c r="D1126" i="106" s="1"/>
  <c r="H112" i="29"/>
  <c r="B7018" i="106" s="1"/>
  <c r="D7018" i="106" s="1"/>
  <c r="B1124" i="106"/>
  <c r="D1124" i="106" s="1"/>
  <c r="C14" i="4"/>
  <c r="B2558" i="106" s="1"/>
  <c r="D2558" i="106" s="1"/>
  <c r="F60" i="34"/>
  <c r="F45" i="34"/>
  <c r="F36" i="34"/>
  <c r="J204" i="29"/>
  <c r="B7072" i="106" s="1"/>
  <c r="D7072" i="106" s="1"/>
  <c r="B3619" i="106"/>
  <c r="D3619" i="106" s="1"/>
  <c r="F52" i="34"/>
  <c r="F38" i="34"/>
  <c r="D37" i="108"/>
  <c r="F27" i="108"/>
  <c r="F34" i="34"/>
  <c r="F44" i="34"/>
  <c r="B3488" i="106"/>
  <c r="D3488" i="106" s="1"/>
  <c r="B7231" i="106"/>
  <c r="D7231" i="106" s="1"/>
  <c r="D7" i="7"/>
  <c r="B1763" i="106" s="1"/>
  <c r="D1763" i="106" s="1"/>
  <c r="F127" i="34"/>
  <c r="F129" i="34"/>
  <c r="H173" i="5"/>
  <c r="K274" i="5"/>
  <c r="B6022" i="106" s="1"/>
  <c r="D6022" i="106" s="1"/>
  <c r="C109" i="5"/>
  <c r="B5121" i="106" s="1"/>
  <c r="D5121" i="106" s="1"/>
  <c r="F110" i="34"/>
  <c r="B1746" i="106"/>
  <c r="D1746" i="106" s="1"/>
  <c r="D13" i="7"/>
  <c r="B3726" i="106" s="1"/>
  <c r="D3726" i="106" s="1"/>
  <c r="F126" i="34"/>
  <c r="D5" i="7"/>
  <c r="B1761" i="106" s="1"/>
  <c r="D1761" i="106" s="1"/>
  <c r="G172" i="5"/>
  <c r="B5770" i="106" s="1"/>
  <c r="D5770" i="106" s="1"/>
  <c r="K162" i="29"/>
  <c r="B1328" i="106" s="1"/>
  <c r="D1328" i="106" s="1"/>
  <c r="K339" i="29"/>
  <c r="K84" i="29"/>
  <c r="B2088" i="106" s="1"/>
  <c r="D2088" i="106" s="1"/>
  <c r="J129" i="29"/>
  <c r="B7038" i="106" s="1"/>
  <c r="D7038" i="106" s="1"/>
  <c r="H288" i="29"/>
  <c r="B1454" i="106" s="1"/>
  <c r="D1454" i="106" s="1"/>
  <c r="K278" i="29"/>
  <c r="K178" i="29"/>
  <c r="F13" i="4" s="1"/>
  <c r="B2596" i="106" s="1"/>
  <c r="D2596" i="106" s="1"/>
  <c r="I204" i="29"/>
  <c r="G331" i="29"/>
  <c r="B7220" i="106" s="1"/>
  <c r="D7220" i="106" s="1"/>
  <c r="H166" i="29"/>
  <c r="B1317" i="106" s="1"/>
  <c r="D1317" i="106" s="1"/>
  <c r="E168" i="29"/>
  <c r="B1309" i="106" s="1"/>
  <c r="D1309" i="106" s="1"/>
  <c r="B7235" i="106"/>
  <c r="D7235" i="106" s="1"/>
  <c r="J354" i="29"/>
  <c r="B7245" i="106" s="1"/>
  <c r="D7245" i="106" s="1"/>
  <c r="E35" i="108"/>
  <c r="B2091" i="106"/>
  <c r="D2091" i="106" s="1"/>
  <c r="L305" i="29"/>
  <c r="E30" i="108"/>
  <c r="E28" i="108"/>
  <c r="D26" i="108"/>
  <c r="J331" i="29"/>
  <c r="B7223" i="106" s="1"/>
  <c r="D7223" i="106" s="1"/>
  <c r="B7205" i="106"/>
  <c r="D7205" i="106" s="1"/>
  <c r="E190" i="29"/>
  <c r="E204" i="29" s="1"/>
  <c r="B1353" i="106" s="1"/>
  <c r="D1353" i="106" s="1"/>
  <c r="C331" i="29"/>
  <c r="B7216" i="106" s="1"/>
  <c r="D7216" i="106" s="1"/>
  <c r="G14" i="4"/>
  <c r="B2609" i="106" s="1"/>
  <c r="D2609" i="106" s="1"/>
  <c r="F68" i="34"/>
  <c r="B1470" i="106"/>
  <c r="D1470" i="106" s="1"/>
  <c r="E102" i="29"/>
  <c r="B2790" i="106" s="1"/>
  <c r="D2790" i="106" s="1"/>
  <c r="L354" i="29"/>
  <c r="L331" i="29"/>
  <c r="F73" i="34"/>
  <c r="G38" i="108"/>
  <c r="G34" i="108"/>
  <c r="D31" i="108"/>
  <c r="B4166" i="106"/>
  <c r="D4166" i="106" s="1"/>
  <c r="H352" i="29"/>
  <c r="B7242" i="106" s="1"/>
  <c r="D7242" i="106" s="1"/>
  <c r="E38" i="108"/>
  <c r="F28" i="108"/>
  <c r="K173" i="5"/>
  <c r="K6" i="4" s="1"/>
  <c r="B3570" i="106" s="1"/>
  <c r="D3570" i="106" s="1"/>
  <c r="F130" i="34"/>
  <c r="J274" i="5"/>
  <c r="B7054" i="106" s="1"/>
  <c r="D7054" i="106" s="1"/>
  <c r="I173" i="5"/>
  <c r="B4216" i="106" s="1"/>
  <c r="D4216" i="106" s="1"/>
  <c r="D109" i="5"/>
  <c r="H109" i="5"/>
  <c r="C172" i="5"/>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B7730" i="106" l="1"/>
  <c r="D7730" i="106" s="1"/>
  <c r="M23" i="3"/>
  <c r="B273" i="106"/>
  <c r="D273" i="106" s="1"/>
  <c r="B1996" i="106"/>
  <c r="D1996" i="106" s="1"/>
  <c r="K28" i="118"/>
  <c r="O27" i="118" s="1"/>
  <c r="O29" i="118" s="1"/>
  <c r="N22" i="3"/>
  <c r="K166" i="29"/>
  <c r="B1331" i="106" s="1"/>
  <c r="D1331" i="106" s="1"/>
  <c r="D7252" i="106"/>
  <c r="D7253" i="106"/>
  <c r="D50" i="36"/>
  <c r="B7733" i="106"/>
  <c r="D7733" i="106" s="1"/>
  <c r="K26" i="12"/>
  <c r="B7743" i="106" s="1"/>
  <c r="D7743" i="106" s="1"/>
  <c r="J7" i="4"/>
  <c r="B6222" i="106" s="1"/>
  <c r="D6222" i="106" s="1"/>
  <c r="F173" i="5"/>
  <c r="B5653" i="106" s="1"/>
  <c r="D5653" i="106" s="1"/>
  <c r="B5527" i="106"/>
  <c r="D5527" i="106" s="1"/>
  <c r="D57" i="36"/>
  <c r="K77" i="4"/>
  <c r="B3587" i="106" s="1"/>
  <c r="D3587" i="106" s="1"/>
  <c r="D58" i="36"/>
  <c r="H77" i="4"/>
  <c r="B3299" i="106" s="1"/>
  <c r="D3299" i="106" s="1"/>
  <c r="B6024" i="106"/>
  <c r="D6024" i="106" s="1"/>
  <c r="D7254" i="106"/>
  <c r="D7255" i="106"/>
  <c r="D7256" i="106"/>
  <c r="D7251" i="106"/>
  <c r="D7250" i="106"/>
  <c r="B1879" i="106"/>
  <c r="D1879" i="106" s="1"/>
  <c r="H22" i="37"/>
  <c r="B1352" i="106"/>
  <c r="D1352" i="106" s="1"/>
  <c r="K7" i="4"/>
  <c r="B3718" i="106" s="1"/>
  <c r="D3718" i="106" s="1"/>
  <c r="D30" i="36"/>
  <c r="B7760" i="106"/>
  <c r="D7760" i="106" s="1"/>
  <c r="J150" i="29"/>
  <c r="B7052" i="106" s="1"/>
  <c r="D7052" i="106" s="1"/>
  <c r="I150" i="29"/>
  <c r="B7051" i="106" s="1"/>
  <c r="D7051" i="106" s="1"/>
  <c r="F40" i="108"/>
  <c r="G42" i="108" s="1"/>
  <c r="G173" i="5"/>
  <c r="B5778" i="106" s="1"/>
  <c r="D5778" i="106" s="1"/>
  <c r="G354" i="29"/>
  <c r="B3650" i="106" s="1"/>
  <c r="D3650" i="106" s="1"/>
  <c r="B1225" i="106"/>
  <c r="D1225" i="106" s="1"/>
  <c r="L16" i="11"/>
  <c r="B2061" i="106" s="1"/>
  <c r="D2061" i="106" s="1"/>
  <c r="B6014" i="106"/>
  <c r="D6014" i="106" s="1"/>
  <c r="D354" i="29"/>
  <c r="B3629" i="106" s="1"/>
  <c r="D3629" i="106" s="1"/>
  <c r="K331" i="29"/>
  <c r="B7224" i="106" s="1"/>
  <c r="D7224" i="106" s="1"/>
  <c r="D40" i="108"/>
  <c r="E42" i="108" s="1"/>
  <c r="H168" i="29"/>
  <c r="B1318" i="106" s="1"/>
  <c r="D1318" i="106" s="1"/>
  <c r="B7071" i="106"/>
  <c r="D7071" i="106" s="1"/>
  <c r="F66" i="34"/>
  <c r="H150" i="29"/>
  <c r="B1273" i="106" s="1"/>
  <c r="D1273" i="106" s="1"/>
  <c r="B1381" i="106"/>
  <c r="D1381" i="106" s="1"/>
  <c r="B3724" i="106"/>
  <c r="D3724" i="106" s="1"/>
  <c r="G15" i="4"/>
  <c r="B6032" i="106" s="1"/>
  <c r="D6032" i="106" s="1"/>
  <c r="H354" i="29"/>
  <c r="B3660" i="106" s="1"/>
  <c r="D3660" i="106" s="1"/>
  <c r="L114" i="29"/>
  <c r="B5914" i="106"/>
  <c r="D5914" i="106" s="1"/>
  <c r="B5906" i="106"/>
  <c r="D5906" i="106" s="1"/>
  <c r="H6" i="4"/>
  <c r="B2656" i="106" s="1"/>
  <c r="D2656" i="106" s="1"/>
  <c r="D274" i="5"/>
  <c r="B5507" i="106" s="1"/>
  <c r="D5507" i="106" s="1"/>
  <c r="B6025" i="106"/>
  <c r="D6025" i="106" s="1"/>
  <c r="H4" i="4"/>
  <c r="H275" i="5"/>
  <c r="B5915" i="106" s="1"/>
  <c r="D5915" i="106" s="1"/>
  <c r="D19" i="7"/>
  <c r="B1775" i="106" s="1"/>
  <c r="D1775" i="106" s="1"/>
  <c r="C4" i="4"/>
  <c r="B2551" i="106" s="1"/>
  <c r="D2551" i="106" s="1"/>
  <c r="B5356" i="106"/>
  <c r="D5356" i="106" s="1"/>
  <c r="D4" i="4"/>
  <c r="B2564" i="106" s="1"/>
  <c r="D2564" i="106" s="1"/>
  <c r="K341" i="29"/>
  <c r="B3670" i="106"/>
  <c r="D3670" i="106" s="1"/>
  <c r="K102" i="29"/>
  <c r="B1145" i="106" s="1"/>
  <c r="D1145" i="106" s="1"/>
  <c r="K352" i="29"/>
  <c r="K16" i="4" s="1"/>
  <c r="J16" i="4"/>
  <c r="B6226" i="106" s="1"/>
  <c r="D6226" i="106" s="1"/>
  <c r="C114" i="29"/>
  <c r="B757" i="106" s="1"/>
  <c r="D757" i="106" s="1"/>
  <c r="I6" i="4"/>
  <c r="B5011" i="106" s="1"/>
  <c r="D5011" i="106" s="1"/>
  <c r="F274" i="5"/>
  <c r="B5719" i="106" s="1"/>
  <c r="D5719"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B279" i="106"/>
  <c r="D279" i="106" s="1"/>
  <c r="M40" i="3"/>
  <c r="F59" i="34"/>
  <c r="B283" i="106"/>
  <c r="D283" i="106" s="1"/>
  <c r="N23" i="3"/>
  <c r="B284" i="106" s="1"/>
  <c r="D284" i="106" s="1"/>
  <c r="F24" i="37"/>
  <c r="F6" i="4"/>
  <c r="B2593" i="106" s="1"/>
  <c r="D2593" i="106" s="1"/>
  <c r="D7" i="4"/>
  <c r="D275" i="5"/>
  <c r="B5508" i="106" s="1"/>
  <c r="D5508" i="106" s="1"/>
  <c r="G6" i="4"/>
  <c r="B2604" i="106" s="1"/>
  <c r="D2604" i="106" s="1"/>
  <c r="F13" i="34"/>
  <c r="B7243" i="106"/>
  <c r="D7243" i="106" s="1"/>
  <c r="K354" i="29"/>
  <c r="B3678" i="106" s="1"/>
  <c r="D3678" i="106" s="1"/>
  <c r="F53" i="34"/>
  <c r="C15" i="4"/>
  <c r="B2559" i="106" s="1"/>
  <c r="D2559" i="106" s="1"/>
  <c r="K114" i="29"/>
  <c r="B1152" i="106" s="1"/>
  <c r="D1152" i="106" s="1"/>
  <c r="J8" i="4"/>
  <c r="J10" i="4" s="1"/>
  <c r="B6225" i="106" s="1"/>
  <c r="D6225" i="106" s="1"/>
  <c r="B2655" i="106"/>
  <c r="D2655" i="106" s="1"/>
  <c r="H8" i="4"/>
  <c r="F7" i="4"/>
  <c r="B2594" i="106" s="1"/>
  <c r="D2594" i="106" s="1"/>
  <c r="F275" i="5"/>
  <c r="B5720" i="106" s="1"/>
  <c r="D5720" i="106" s="1"/>
  <c r="K306" i="29"/>
  <c r="B1561" i="106" s="1"/>
  <c r="D1561" i="106" s="1"/>
  <c r="K13" i="4"/>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E17" i="4" l="1"/>
  <c r="E19" i="4" s="1"/>
  <c r="B4138" i="106" s="1"/>
  <c r="D4138" i="106" s="1"/>
  <c r="B280" i="106"/>
  <c r="D280" i="106" s="1"/>
  <c r="M41" i="3"/>
  <c r="K151" i="29"/>
  <c r="B1289" i="106" s="1"/>
  <c r="D1289" i="106" s="1"/>
  <c r="F8" i="4"/>
  <c r="F10" i="4" s="1"/>
  <c r="B4125" i="106" s="1"/>
  <c r="D4125" i="106" s="1"/>
  <c r="D10" i="171"/>
  <c r="D19" i="171" s="1"/>
  <c r="D32" i="171" s="1"/>
  <c r="D49" i="171" s="1"/>
  <c r="B2567" i="106"/>
  <c r="D2567" i="106" s="1"/>
  <c r="D8" i="4"/>
  <c r="B2568" i="106" s="1"/>
  <c r="D2568" i="106" s="1"/>
  <c r="B6223" i="106"/>
  <c r="D6223" i="106" s="1"/>
  <c r="K355" i="29"/>
  <c r="B3681" i="106" s="1"/>
  <c r="D3681" i="106" s="1"/>
  <c r="F8" i="34"/>
  <c r="J19" i="4"/>
  <c r="B6229" i="106" s="1"/>
  <c r="D6229" i="106" s="1"/>
  <c r="J20" i="4"/>
  <c r="J78" i="4" s="1"/>
  <c r="H10" i="4"/>
  <c r="B4127" i="106" s="1"/>
  <c r="D4127" i="106" s="1"/>
  <c r="B2658" i="106"/>
  <c r="D2658" i="10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281" i="106"/>
  <c r="D281" i="106" s="1"/>
  <c r="D60" i="36"/>
  <c r="B2595" i="106"/>
  <c r="D2595" i="106" s="1"/>
  <c r="D6" i="146"/>
  <c r="D10" i="4"/>
  <c r="B4123" i="106" s="1"/>
  <c r="D4123" i="106" s="1"/>
  <c r="B6230" i="106"/>
  <c r="D6230" i="106" s="1"/>
  <c r="C6" i="146"/>
  <c r="H13" i="118"/>
  <c r="D20" i="4"/>
  <c r="D78" i="4" s="1"/>
  <c r="F14" i="34"/>
  <c r="F76" i="34" s="1"/>
  <c r="B3575" i="106"/>
  <c r="D3575" i="106" s="1"/>
  <c r="K20" i="4"/>
  <c r="K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D8" i="146" l="1"/>
  <c r="F176" i="34"/>
  <c r="F78" i="34"/>
  <c r="F6" i="146"/>
  <c r="B2574" i="106"/>
  <c r="D2574" i="106" s="1"/>
  <c r="C8" i="14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<sst xmlns="http://schemas.openxmlformats.org/spreadsheetml/2006/main" count="5293" uniqueCount="2225">
  <si>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</si>
  <si>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</si>
  <si>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</si>
  <si>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</si>
  <si>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</si>
  <si>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</si>
  <si>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</si>
  <si>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</si>
  <si>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</si>
  <si>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</si>
  <si>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</si>
  <si>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</si>
  <si>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</si>
  <si>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</si>
  <si>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</si>
  <si>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</si>
  <si>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</si>
  <si>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</si>
  <si>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</si>
  <si>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</si>
  <si>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</si>
  <si>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</si>
  <si>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</si>
  <si>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</si>
  <si>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</si>
  <si>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</si>
  <si>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</si>
  <si>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</si>
  <si>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</si>
  <si>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</si>
  <si>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</si>
  <si>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</si>
  <si>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</si>
  <si>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</si>
  <si>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</si>
  <si>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</si>
  <si>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</si>
  <si>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</si>
  <si>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</si>
  <si>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</si>
  <si>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</si>
  <si>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</si>
  <si>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</si>
  <si>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</si>
  <si>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</si>
  <si>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</si>
  <si>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</si>
  <si>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</si>
  <si>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</si>
  <si>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</si>
  <si>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</si>
  <si>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</si>
  <si>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</si>
  <si>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</si>
  <si>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</si>
  <si>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</si>
  <si>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</si>
  <si>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</si>
  <si>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</si>
  <si>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</si>
  <si>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</si>
  <si>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</si>
  <si>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</si>
  <si>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</si>
  <si>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</si>
  <si>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</si>
  <si>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</si>
  <si>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</si>
  <si>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</si>
  <si>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</si>
  <si>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</si>
  <si>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</si>
  <si>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</si>
  <si>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</si>
  <si>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</si>
  <si>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</si>
  <si>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</si>
  <si>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</si>
  <si>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</si>
  <si>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</si>
  <si>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</si>
  <si>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</si>
  <si>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</si>
  <si>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</si>
  <si>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</si>
  <si>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</si>
  <si>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</si>
  <si>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</si>
  <si>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</si>
  <si>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</si>
  <si>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</si>
  <si>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</si>
  <si>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</si>
  <si>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</si>
  <si>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</si>
  <si>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</si>
  <si>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</si>
  <si>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</si>
  <si>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</si>
  <si>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</si>
  <si>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</si>
  <si>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</si>
  <si>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</si>
  <si>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</si>
  <si>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</si>
  <si>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</si>
  <si>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</si>
  <si>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</si>
  <si>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</si>
  <si>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</si>
  <si>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</si>
  <si>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</si>
  <si>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</si>
  <si>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</si>
  <si>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</si>
  <si>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</si>
  <si>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</si>
  <si>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</si>
  <si>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</si>
  <si>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</si>
  <si>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</si>
  <si>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</si>
  <si>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</si>
  <si>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</si>
  <si>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</si>
  <si>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</si>
  <si>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</si>
  <si>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</si>
  <si>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</si>
  <si>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</si>
  <si>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</si>
  <si>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</si>
  <si>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</si>
  <si>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</si>
  <si>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</si>
  <si>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</si>
  <si>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</si>
  <si>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</si>
  <si>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</si>
  <si>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</si>
  <si>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</si>
  <si>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</si>
  <si>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</si>
  <si>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</si>
  <si>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</si>
  <si>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</si>
  <si>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</si>
  <si>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</si>
  <si>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</si>
  <si>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</si>
  <si>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</si>
  <si>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</si>
  <si>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</si>
  <si>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</si>
  <si>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</si>
  <si>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</si>
  <si>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</si>
  <si>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</si>
  <si>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</si>
  <si>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</si>
  <si>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</si>
  <si>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</si>
  <si>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</si>
  <si>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</si>
  <si>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</si>
  <si>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</si>
  <si>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</si>
  <si>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</si>
  <si>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</si>
  <si>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</si>
  <si>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</si>
  <si>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</si>
  <si>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</si>
  <si>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</si>
  <si>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</si>
  <si>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</si>
  <si>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</si>
  <si>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</si>
  <si>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</si>
  <si>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</si>
  <si>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</si>
  <si>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</si>
  <si>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</si>
  <si>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</si>
  <si>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</si>
  <si>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</si>
  <si>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</si>
  <si>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</si>
  <si>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</si>
  <si>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</si>
  <si>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</si>
  <si>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</si>
  <si>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</si>
  <si>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</si>
  <si>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</si>
  <si>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</si>
  <si>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</si>
  <si>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</si>
  <si>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</si>
  <si>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</si>
  <si>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</si>
  <si>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</si>
  <si>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</si>
  <si>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</si>
  <si>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</si>
  <si>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</si>
  <si>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</si>
  <si>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</si>
  <si>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</si>
  <si>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</si>
  <si>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</si>
  <si>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</si>
  <si>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</si>
  <si>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</si>
  <si>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</si>
  <si>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</si>
  <si>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</si>
  <si>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</si>
  <si>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</si>
  <si>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</si>
  <si>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</si>
  <si>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</si>
  <si>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</si>
  <si>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</si>
  <si>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</si>
  <si>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</si>
  <si>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</si>
  <si>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</si>
  <si>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</si>
  <si>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</si>
  <si>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</si>
  <si>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</si>
  <si>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</si>
  <si>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</si>
  <si>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</si>
  <si>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</si>
  <si>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</si>
  <si>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</si>
  <si>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</si>
  <si>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</si>
  <si>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</si>
  <si>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</si>
  <si>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</si>
  <si>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</si>
  <si>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</si>
  <si>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</si>
  <si>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</si>
  <si>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</si>
  <si>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</si>
  <si>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</si>
  <si>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</si>
  <si>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</si>
  <si>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</si>
  <si>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</si>
  <si>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</si>
  <si>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</si>
  <si>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</si>
  <si>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</si>
  <si>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</si>
  <si>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</si>
  <si>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</si>
  <si>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</si>
  <si>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</si>
  <si>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</si>
  <si>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</si>
  <si>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</si>
  <si>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</si>
  <si>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</si>
  <si>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</si>
  <si>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</si>
  <si>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</si>
  <si>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</si>
  <si>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</si>
  <si>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</si>
  <si>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</si>
  <si>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</si>
  <si>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</si>
  <si>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</si>
  <si>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</si>
  <si>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</si>
  <si>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</si>
  <si>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</si>
  <si>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</si>
  <si>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</si>
  <si>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</si>
  <si>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</si>
  <si>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</si>
  <si>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</si>
  <si>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</si>
  <si>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</si>
  <si>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</si>
  <si>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</si>
  <si>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</si>
  <si>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</si>
  <si>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</si>
  <si>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</si>
  <si>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</si>
  <si>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</si>
  <si>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</si>
  <si>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</si>
  <si>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</si>
  <si>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</si>
  <si>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</si>
  <si>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</si>
  <si>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</si>
  <si>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</si>
  <si>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</si>
  <si>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</si>
  <si>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</si>
  <si>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</si>
  <si>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</si>
  <si>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</si>
  <si>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</si>
  <si>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</si>
  <si>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</si>
  <si>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</si>
  <si>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</si>
  <si>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</si>
  <si>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</si>
  <si>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</si>
  <si>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</si>
  <si>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</si>
  <si>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</si>
  <si>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</si>
  <si>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</si>
  <si>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</si>
  <si>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</si>
  <si>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</si>
  <si>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</si>
  <si>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</si>
  <si>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</si>
  <si>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</si>
  <si>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</si>
  <si>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</si>
  <si>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</si>
  <si>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</si>
  <si>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</si>
  <si>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</si>
  <si>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</si>
  <si>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</si>
  <si>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</si>
  <si>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</si>
  <si>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</si>
  <si>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</si>
  <si>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</si>
  <si>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</si>
  <si>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</si>
  <si>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</si>
  <si>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</si>
  <si>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</si>
  <si>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</si>
  <si>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</si>
  <si>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</si>
  <si>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</si>
  <si>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</si>
  <si>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</si>
  <si>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</si>
  <si>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</si>
  <si>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</si>
  <si>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</si>
  <si>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</si>
  <si>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</si>
  <si>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</si>
  <si>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</si>
  <si>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</si>
  <si>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</si>
  <si>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</si>
  <si>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</si>
  <si>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</si>
  <si>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</si>
  <si>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</si>
  <si>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</si>
  <si>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</si>
  <si>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</si>
  <si>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</si>
  <si>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</si>
  <si>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</si>
  <si>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</si>
  <si>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</si>
  <si>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</si>
  <si>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</si>
  <si>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</si>
  <si>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</si>
  <si>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</si>
  <si>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</si>
  <si>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</si>
  <si>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</si>
  <si>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</si>
  <si>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</si>
  <si>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</si>
  <si>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</si>
  <si>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</si>
  <si>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</si>
  <si>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</si>
  <si>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</si>
  <si>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</si>
  <si>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</si>
  <si>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</si>
  <si>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</si>
  <si>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</si>
  <si>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</si>
  <si>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</si>
  <si>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</si>
  <si>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</si>
  <si>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</si>
  <si>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</si>
  <si>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</si>
  <si>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</si>
  <si>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</si>
  <si>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</si>
  <si>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</si>
  <si>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</si>
  <si>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</si>
  <si>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</si>
  <si>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</si>
  <si>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</si>
  <si>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</si>
  <si>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</si>
  <si>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</si>
  <si>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</si>
  <si>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</si>
  <si>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</si>
  <si>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</si>
  <si>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</si>
  <si>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</si>
  <si>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</si>
  <si>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</si>
  <si>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</si>
  <si>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</si>
  <si>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</si>
  <si>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</si>
  <si>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</si>
  <si>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</si>
  <si>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</si>
  <si>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</si>
  <si>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</si>
  <si>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</si>
  <si>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</si>
  <si>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</si>
  <si>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</si>
  <si>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</si>
  <si>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</si>
  <si>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</si>
  <si>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</si>
  <si>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</si>
  <si>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</si>
  <si>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</si>
  <si>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</si>
  <si>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</si>
  <si>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</si>
  <si>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</si>
  <si>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</si>
  <si>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</si>
  <si>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</si>
  <si>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</si>
  <si>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</si>
  <si>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</si>
  <si>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</si>
  <si>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</si>
  <si>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</si>
  <si>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</si>
  <si>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</si>
  <si>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</si>
  <si>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</si>
  <si>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</si>
  <si>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</si>
  <si>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</si>
  <si>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</si>
  <si>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</si>
  <si>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</si>
  <si>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</si>
  <si>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</si>
  <si>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</si>
  <si>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</si>
  <si>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</si>
  <si>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</si>
  <si>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</si>
  <si>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</si>
  <si>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</si>
  <si>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</si>
  <si>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</si>
  <si>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</si>
  <si>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</si>
  <si>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</si>
  <si>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</si>
  <si>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</si>
  <si>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</si>
  <si>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</si>
  <si>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</si>
  <si>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</si>
  <si>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</si>
  <si>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</si>
  <si>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</si>
  <si>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</si>
  <si>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</si>
  <si>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</si>
  <si>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</si>
  <si>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</si>
  <si>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</si>
  <si>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</si>
  <si>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</si>
  <si>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</si>
  <si>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</si>
  <si>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</si>
  <si>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</si>
  <si>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</si>
  <si>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</si>
  <si>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</si>
  <si>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</si>
  <si>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</si>
  <si>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</si>
  <si>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</si>
  <si>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</si>
  <si>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</si>
  <si>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</si>
  <si>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</si>
  <si>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</si>
  <si>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</si>
  <si>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</si>
  <si>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</si>
  <si>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</si>
  <si>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</si>
  <si>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</si>
  <si>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</si>
  <si>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</si>
  <si>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</si>
  <si>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</si>
  <si>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</si>
  <si>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</si>
  <si>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</si>
  <si>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</si>
  <si>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</si>
  <si>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</si>
  <si>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</si>
  <si>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</si>
  <si>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</si>
  <si>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</si>
  <si>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</si>
  <si>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</si>
  <si>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</si>
  <si>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</si>
  <si>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</si>
  <si>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</si>
  <si>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</si>
  <si>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</si>
  <si>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</si>
  <si>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</si>
  <si>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</si>
  <si>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</si>
  <si>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</si>
  <si>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</si>
  <si>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</si>
  <si>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</si>
  <si>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</si>
  <si>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</si>
  <si>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</si>
  <si>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</si>
  <si>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</si>
  <si>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</si>
  <si>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</si>
  <si>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</si>
  <si>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</si>
  <si>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</si>
  <si>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</si>
  <si>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</si>
  <si>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</si>
  <si>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</si>
  <si>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</si>
  <si>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</si>
  <si>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</si>
  <si>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</si>
  <si>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</si>
  <si>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</si>
  <si>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</si>
  <si>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</si>
  <si>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</si>
  <si>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</si>
  <si>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</si>
  <si>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</si>
  <si>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</si>
  <si>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</si>
  <si>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</si>
  <si>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</si>
  <si>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</si>
  <si>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</si>
  <si>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</si>
  <si>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</si>
  <si>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</si>
  <si>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</si>
  <si>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</si>
  <si>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</si>
  <si>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</si>
  <si>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</si>
  <si>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</si>
  <si>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</si>
  <si>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</si>
  <si>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</si>
  <si>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</si>
  <si>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</si>
  <si>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</si>
  <si>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</si>
  <si>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</si>
  <si>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</si>
  <si>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</si>
  <si>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</si>
  <si>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</si>
  <si>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</si>
  <si>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</si>
  <si>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</si>
  <si>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</si>
  <si>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</si>
  <si>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</si>
  <si>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</si>
  <si>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</si>
  <si>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</si>
  <si>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</si>
  <si>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</si>
  <si>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</si>
  <si>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</si>
  <si>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</si>
  <si>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</si>
  <si>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</si>
  <si>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</si>
  <si>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</si>
  <si>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</si>
  <si>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</si>
  <si>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</si>
  <si>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</si>
  <si>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</si>
  <si>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</si>
  <si>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</si>
  <si>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</si>
  <si>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</si>
  <si>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</si>
  <si>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</si>
  <si>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</si>
  <si>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</si>
  <si>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</si>
  <si>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</si>
  <si>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</si>
  <si>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</si>
  <si>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</si>
  <si>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</si>
  <si>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</si>
  <si>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</si>
  <si>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</si>
  <si>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</si>
  <si>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</si>
  <si>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</si>
  <si>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</si>
  <si>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</si>
  <si>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</si>
  <si>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</si>
  <si>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</si>
  <si>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</si>
  <si>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</si>
  <si>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</si>
  <si>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</si>
  <si>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</si>
  <si>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</si>
  <si>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</si>
  <si>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</si>
  <si>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</si>
  <si>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</si>
  <si>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</si>
  <si>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</si>
  <si>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</si>
  <si>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</si>
  <si>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</si>
  <si>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</si>
  <si>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</si>
  <si>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</si>
  <si>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</si>
  <si>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</si>
  <si>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</si>
  <si>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</si>
  <si>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</si>
  <si>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</si>
  <si>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</si>
  <si>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</si>
  <si>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</si>
  <si>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</si>
  <si>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</si>
  <si>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</si>
  <si>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</si>
  <si>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</si>
  <si>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</si>
  <si>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</si>
  <si>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</si>
  <si>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</si>
  <si>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</si>
  <si>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</si>
  <si>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</si>
  <si>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</si>
  <si>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</si>
  <si>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</si>
  <si>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</si>
  <si>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</si>
  <si>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</si>
  <si>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</si>
  <si>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</si>
  <si>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</si>
  <si>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</si>
  <si>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</si>
  <si>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</si>
  <si>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</si>
  <si>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</si>
  <si>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</si>
  <si>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</si>
  <si>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</si>
  <si>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</si>
  <si>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</si>
  <si>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</si>
  <si>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</si>
  <si>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</si>
  <si>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</si>
  <si>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</si>
  <si>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</si>
  <si>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</si>
  <si>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</si>
  <si>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</si>
  <si>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</si>
  <si>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</si>
  <si>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</si>
  <si>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</si>
  <si>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</si>
  <si>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</si>
  <si>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</si>
  <si>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</si>
  <si>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</si>
  <si>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</si>
  <si>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</si>
  <si>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</si>
  <si>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</si>
  <si>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</si>
  <si>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</si>
  <si>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</si>
  <si>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</si>
  <si>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</si>
  <si>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</si>
  <si>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</si>
  <si>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</si>
  <si>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</si>
  <si>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</si>
  <si>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</si>
  <si>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</si>
  <si>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</si>
  <si>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</si>
  <si>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</si>
  <si>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</si>
  <si>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</si>
  <si>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</si>
  <si>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</si>
  <si>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</si>
  <si>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</si>
  <si>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</si>
  <si>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</si>
  <si>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</si>
  <si>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</si>
  <si>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</si>
  <si>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</si>
  <si>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</si>
  <si>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</si>
  <si>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</si>
  <si>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</si>
  <si>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</si>
  <si>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</si>
  <si>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</si>
  <si>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</si>
  <si>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</si>
  <si>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</si>
  <si>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</si>
  <si>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</si>
  <si>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</si>
  <si>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</si>
  <si>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</si>
  <si>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</si>
  <si>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</si>
  <si>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</si>
  <si>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</si>
  <si>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</si>
  <si>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</si>
  <si>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</si>
  <si>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</si>
  <si>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</si>
  <si>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</si>
  <si>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</si>
  <si>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</si>
  <si>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</si>
  <si>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</si>
  <si>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</si>
  <si>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</si>
  <si>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</si>
  <si>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</si>
  <si>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</si>
  <si>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</si>
  <si>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</si>
  <si>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</si>
  <si>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</si>
  <si>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</si>
  <si>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</si>
  <si>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</si>
  <si>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</si>
  <si>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</si>
  <si>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</si>
  <si>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</si>
  <si>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</si>
  <si>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</si>
  <si>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</si>
  <si>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</si>
  <si>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</si>
  <si>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</si>
  <si>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</si>
  <si>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</si>
  <si>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</si>
  <si>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</si>
  <si>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</si>
  <si>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</si>
  <si>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</si>
  <si>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</si>
  <si>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</si>
  <si>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</si>
  <si>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</si>
  <si>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</si>
  <si>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</si>
  <si>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</si>
  <si>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</si>
  <si>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</si>
  <si>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</si>
  <si>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</si>
  <si>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</si>
  <si>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</si>
  <si>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</si>
  <si>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</si>
  <si>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</si>
  <si>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</si>
  <si>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</si>
  <si>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</si>
  <si>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</si>
  <si>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</si>
  <si>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</si>
  <si>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</si>
  <si>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</si>
  <si>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</si>
  <si>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</si>
  <si>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</si>
  <si>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</si>
  <si>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</si>
  <si>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</si>
  <si>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</si>
  <si>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</si>
  <si>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</si>
  <si>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</si>
  <si>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</si>
  <si>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</si>
  <si>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</si>
  <si>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</si>
  <si>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</si>
  <si>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</si>
  <si>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</si>
  <si>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</si>
  <si>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</si>
  <si>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</si>
  <si>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</si>
  <si>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</si>
  <si>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</si>
  <si>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</si>
  <si>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</si>
  <si>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</si>
  <si>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</si>
  <si>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</si>
  <si>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</si>
  <si>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</si>
  <si>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</si>
  <si>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</si>
  <si>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</si>
  <si>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</si>
  <si>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</si>
  <si>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</si>
  <si>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</si>
  <si>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</si>
  <si>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</si>
  <si>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</si>
  <si>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</si>
  <si>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</si>
  <si>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</si>
  <si>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</si>
  <si>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</si>
  <si>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</si>
  <si>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</si>
  <si>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</si>
  <si>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</si>
  <si>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</si>
  <si>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</si>
  <si>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</si>
  <si>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</si>
  <si>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</si>
  <si>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</si>
  <si>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</si>
  <si>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</si>
  <si>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</si>
  <si>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</si>
  <si>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</si>
  <si>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</si>
  <si>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</si>
  <si>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</si>
  <si>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</si>
  <si>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</si>
  <si>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</si>
  <si>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</si>
  <si>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</si>
  <si>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</si>
  <si>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</si>
  <si>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</si>
  <si>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</si>
  <si>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</si>
  <si>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</si>
  <si>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</si>
  <si>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</si>
  <si>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</si>
  <si>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</si>
  <si>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</si>
  <si>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</si>
  <si>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</si>
  <si>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</si>
  <si>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</si>
  <si>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</si>
  <si>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</si>
  <si>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</si>
  <si>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</si>
  <si>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</si>
  <si>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</si>
  <si>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</si>
  <si>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</si>
  <si>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</si>
  <si>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</si>
  <si>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</si>
  <si>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</si>
  <si>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</si>
  <si>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</si>
  <si>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</si>
  <si>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</si>
  <si>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</si>
  <si>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</si>
  <si>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</si>
  <si>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</si>
  <si>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</si>
  <si>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</si>
  <si>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</si>
  <si>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</si>
  <si>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</si>
  <si>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</si>
  <si>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</si>
  <si>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</si>
  <si>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</si>
  <si>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</si>
  <si>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</si>
  <si>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</si>
  <si>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</si>
  <si>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</si>
  <si>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</si>
  <si>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</si>
  <si>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</si>
  <si>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</si>
  <si>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</si>
  <si>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</si>
  <si>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</si>
  <si>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</si>
  <si>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</si>
  <si>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</si>
  <si>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</si>
  <si>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</si>
  <si>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</si>
  <si>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</si>
  <si>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</si>
  <si>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</si>
  <si>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</si>
  <si>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</si>
  <si>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</si>
  <si>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</si>
  <si>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</si>
  <si>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</si>
  <si>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</si>
  <si>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</si>
  <si>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</si>
  <si>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</si>
  <si>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</si>
  <si>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</si>
  <si>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</si>
  <si>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</si>
  <si>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</si>
  <si>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</si>
  <si>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</si>
  <si>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</si>
  <si>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</si>
  <si>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</si>
  <si>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</si>
  <si>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</si>
  <si>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</si>
  <si>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</si>
  <si>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</si>
  <si>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</si>
  <si>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</si>
  <si>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</si>
  <si>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</si>
  <si>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</si>
  <si>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</si>
  <si>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</si>
  <si>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</si>
  <si>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</si>
  <si>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</si>
  <si>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</si>
  <si>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</si>
  <si>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</si>
  <si>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</si>
  <si>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</si>
  <si>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</si>
  <si>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</si>
  <si>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</si>
  <si>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</si>
  <si>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</si>
  <si>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</si>
  <si>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</si>
  <si>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</si>
  <si>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</si>
  <si>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</si>
  <si>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</si>
  <si>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</si>
  <si>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</si>
  <si>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</si>
  <si>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</si>
  <si>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</si>
  <si>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</si>
  <si>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</si>
  <si>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</si>
  <si>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</si>
  <si>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</si>
  <si>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</si>
  <si>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</si>
  <si>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</si>
  <si>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</si>
  <si>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</si>
  <si>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</si>
  <si>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</si>
  <si>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</si>
  <si>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</si>
  <si>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</si>
  <si>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</si>
  <si>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</si>
  <si>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</si>
  <si>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</si>
  <si>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</si>
  <si>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</si>
  <si>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</si>
  <si>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</si>
  <si>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</si>
  <si>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</si>
  <si>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</si>
  <si>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</si>
  <si>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</si>
  <si>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</si>
  <si>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</si>
  <si>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</si>
  <si>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</si>
  <si>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</si>
  <si>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</si>
  <si>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</si>
  <si>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</si>
  <si>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</si>
  <si>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</si>
  <si>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</si>
  <si>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</si>
  <si>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</si>
  <si>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</si>
  <si>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</si>
  <si>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</si>
  <si>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</si>
  <si>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</si>
  <si>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</si>
  <si>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</si>
  <si>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</si>
  <si>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</si>
  <si>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</si>
  <si>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</si>
  <si>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</si>
  <si>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</si>
  <si>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</si>
  <si>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</si>
  <si>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</si>
  <si>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</si>
  <si>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</si>
  <si>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</si>
  <si>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</si>
  <si>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</si>
  <si>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</si>
  <si>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</si>
  <si>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</si>
  <si>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</si>
  <si>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</si>
  <si>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</si>
  <si>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</si>
  <si>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</si>
  <si>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</si>
  <si>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</si>
  <si>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</si>
  <si>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</si>
  <si>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</si>
  <si>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</si>
  <si>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</si>
  <si>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</si>
  <si>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</si>
  <si>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</si>
  <si>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</si>
  <si>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</si>
  <si>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</si>
  <si>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</si>
  <si>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</si>
  <si>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</si>
  <si>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</si>
  <si>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</si>
  <si>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</si>
  <si>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</si>
  <si>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</si>
  <si>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</si>
  <si>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</si>
  <si>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</si>
  <si>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</si>
  <si>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</si>
  <si>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</si>
  <si>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</si>
  <si>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</si>
  <si>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</si>
  <si>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</si>
  <si>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</si>
  <si>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</si>
  <si>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</si>
  <si>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</si>
  <si>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</si>
  <si>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</si>
  <si>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</si>
  <si>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</si>
  <si>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</si>
  <si>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</si>
  <si>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</si>
  <si>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</si>
  <si>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</si>
  <si>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</si>
  <si>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</si>
  <si>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</si>
  <si>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</si>
  <si>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</si>
  <si>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</si>
  <si>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</si>
  <si>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</si>
  <si>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</si>
  <si>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</si>
  <si>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</si>
  <si>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</si>
  <si>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</si>
  <si>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</si>
  <si>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</si>
  <si>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</si>
  <si>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</si>
  <si>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</si>
  <si>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</si>
  <si>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</si>
  <si>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</si>
  <si>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</si>
  <si>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</si>
  <si>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</si>
  <si>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</si>
  <si>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</si>
  <si>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</si>
  <si>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</si>
  <si>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</si>
  <si>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</si>
  <si>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</si>
  <si>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</si>
  <si>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</si>
  <si>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</si>
  <si>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</si>
  <si>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</si>
  <si>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</si>
  <si>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</si>
  <si>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</si>
  <si>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</si>
  <si>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</si>
  <si>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</si>
  <si>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</si>
  <si>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</si>
  <si>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</si>
  <si>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</si>
  <si>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</si>
  <si>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</si>
  <si>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</si>
  <si>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</si>
  <si>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</si>
  <si>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</si>
  <si>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</si>
  <si>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</si>
  <si>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</si>
  <si>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</si>
  <si>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</si>
  <si>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</si>
  <si>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</si>
  <si>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</si>
  <si>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</si>
  <si>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</si>
  <si>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</si>
  <si>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</si>
  <si>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</si>
  <si>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</si>
  <si>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</si>
  <si>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</si>
  <si>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</si>
  <si>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</si>
  <si>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</si>
  <si>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</si>
  <si>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</si>
  <si>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</si>
  <si>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</si>
  <si>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</si>
  <si>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</si>
  <si>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</si>
  <si>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</si>
  <si>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</si>
  <si>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</si>
  <si>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</si>
  <si>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</si>
  <si>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</si>
  <si>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</si>
  <si>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</si>
  <si>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</si>
  <si>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</si>
  <si>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</si>
  <si>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</si>
  <si>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</si>
  <si>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</si>
  <si>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</si>
  <si>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</si>
  <si>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</si>
  <si>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</si>
  <si>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</si>
  <si>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</si>
  <si>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</si>
  <si>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</si>
  <si>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</si>
  <si>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</si>
  <si>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</si>
  <si>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</si>
  <si>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</si>
  <si>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</si>
  <si>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</si>
  <si>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</si>
  <si>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</si>
  <si>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</si>
  <si>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</si>
  <si>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</si>
  <si>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</si>
  <si>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</si>
  <si>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</si>
  <si>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</si>
  <si>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</si>
  <si>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</si>
  <si>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</si>
  <si>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</si>
  <si>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</si>
  <si>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</si>
  <si>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</si>
  <si>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</si>
  <si>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</si>
  <si>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</si>
  <si>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</si>
  <si>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</si>
  <si>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</si>
  <si>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</si>
  <si>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</si>
  <si>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</si>
  <si>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</si>
  <si>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</si>
  <si>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</si>
  <si>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</si>
  <si>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</si>
  <si>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</si>
  <si>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</si>
  <si>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</si>
  <si>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</si>
  <si>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</si>
  <si>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</si>
  <si>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</si>
  <si>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</si>
  <si>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</si>
  <si>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</si>
  <si>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</si>
  <si>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</si>
  <si>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</si>
  <si>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</si>
  <si>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</si>
  <si>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</si>
  <si>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</si>
  <si>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</si>
  <si>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</si>
  <si>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</si>
  <si>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</si>
  <si>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</si>
  <si>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</si>
  <si>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</si>
  <si>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</si>
  <si>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</si>
  <si>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</si>
  <si>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</si>
  <si>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</si>
  <si>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</si>
  <si>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</si>
  <si>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</si>
  <si>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</si>
  <si>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</si>
  <si>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</si>
  <si>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</si>
  <si>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</si>
  <si>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</si>
  <si>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</si>
  <si>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</si>
  <si>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</si>
  <si>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</si>
  <si>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</si>
  <si>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</si>
  <si>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</si>
  <si>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</si>
  <si>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</si>
  <si>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</si>
  <si>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</si>
  <si>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</si>
  <si>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</si>
  <si>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</si>
  <si>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</si>
  <si>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</si>
  <si>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</si>
  <si>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</si>
  <si>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</si>
  <si>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</si>
  <si>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</si>
  <si>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</si>
  <si>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</si>
  <si>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</si>
  <si>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</si>
  <si>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</si>
  <si>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</si>
  <si>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</si>
  <si>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</si>
  <si>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</si>
  <si>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</si>
  <si>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</si>
  <si>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</si>
  <si>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</si>
  <si>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</si>
  <si>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</si>
  <si>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</si>
  <si>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</si>
  <si>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</si>
  <si>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</si>
  <si>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</si>
  <si>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</si>
  <si>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</si>
  <si>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</si>
  <si>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</si>
  <si>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</si>
  <si>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</si>
  <si>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</si>
  <si>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</si>
  <si>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</si>
  <si>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</si>
  <si>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</si>
  <si>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</si>
  <si>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</si>
  <si>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</si>
  <si>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</si>
  <si>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</si>
  <si>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</si>
  <si>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</si>
  <si>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</si>
  <si>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</si>
  <si>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</si>
  <si>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</si>
  <si>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</si>
  <si>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</si>
  <si>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</si>
  <si>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</si>
  <si>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</si>
  <si>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</si>
  <si>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</si>
  <si>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</si>
  <si>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</si>
  <si>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</si>
  <si>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</si>
  <si>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</si>
  <si>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</si>
  <si>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</si>
  <si>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</si>
  <si>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</si>
  <si>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</si>
  <si>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</si>
  <si>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</si>
  <si>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</si>
  <si>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</si>
  <si>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</si>
  <si>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</si>
  <si>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</si>
  <si>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</si>
  <si>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</si>
  <si>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</si>
  <si>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</si>
  <si>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</si>
  <si>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</si>
  <si>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</si>
  <si>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</si>
  <si>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</si>
  <si>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</si>
  <si>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</si>
  <si>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</si>
  <si>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</si>
  <si>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</si>
  <si>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</si>
  <si>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</si>
  <si>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</si>
  <si>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</si>
  <si>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</si>
  <si>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</si>
  <si>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</si>
  <si>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</si>
  <si>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</si>
  <si>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</si>
  <si>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</si>
  <si>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</si>
  <si>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</si>
  <si>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</si>
  <si>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</si>
  <si>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</si>
  <si>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</si>
  <si>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</si>
  <si>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</si>
  <si>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</si>
  <si>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</si>
  <si>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</si>
  <si>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</si>
  <si>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</si>
  <si>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</si>
  <si>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</si>
  <si>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</si>
  <si>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</si>
  <si>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</si>
  <si>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</si>
  <si>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</si>
  <si>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</si>
  <si>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</si>
  <si>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</si>
  <si>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</si>
  <si>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</si>
  <si>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</si>
  <si>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</si>
  <si>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</si>
  <si>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</si>
  <si>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</si>
  <si>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</si>
  <si>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</si>
  <si>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</si>
  <si>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</si>
  <si>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</si>
  <si>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</si>
  <si>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</si>
  <si>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</si>
  <si>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</si>
  <si>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</si>
  <si>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</si>
  <si>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</si>
  <si>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</si>
  <si>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</si>
  <si>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</si>
  <si>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</si>
  <si>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</si>
  <si>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</si>
  <si>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</si>
  <si>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</si>
  <si>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</si>
  <si>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</si>
  <si>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</si>
  <si>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</si>
  <si>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</si>
  <si>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</si>
  <si>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</si>
  <si>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</si>
  <si>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</si>
  <si>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</si>
  <si>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</si>
  <si>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</si>
  <si>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</si>
  <si>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</si>
  <si>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</si>
  <si>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</si>
  <si>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</si>
  <si>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</si>
  <si>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</si>
  <si>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</si>
  <si>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</si>
  <si>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</si>
  <si>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</si>
  <si>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</si>
  <si>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</si>
  <si>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</si>
  <si>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</si>
  <si>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</si>
  <si>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</si>
  <si>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</si>
  <si>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</si>
  <si>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</si>
  <si>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</si>
  <si>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</si>
  <si>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</si>
  <si>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</si>
  <si>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</si>
  <si>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</si>
  <si>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</si>
  <si>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</si>
  <si>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</si>
  <si>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</si>
  <si>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</si>
  <si>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</si>
  <si>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</si>
  <si>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</si>
  <si>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</si>
  <si>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</si>
  <si>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</si>
  <si>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</si>
  <si>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</si>
  <si>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</si>
  <si>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</si>
  <si>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</si>
  <si>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</si>
  <si>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</si>
  <si>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</si>
  <si>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</si>
  <si>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</si>
  <si>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</si>
  <si>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</si>
  <si>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</si>
  <si>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</si>
  <si>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</si>
  <si>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</si>
  <si>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</si>
  <si>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</si>
  <si>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</si>
  <si>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</si>
  <si>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</si>
  <si>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</si>
  <si>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</si>
  <si>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</si>
  <si>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</si>
  <si>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</si>
  <si>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</si>
  <si>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</si>
  <si>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</si>
  <si>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</si>
  <si>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</si>
  <si>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</si>
  <si>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</si>
  <si>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</si>
  <si>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</si>
  <si>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</si>
  <si>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</si>
  <si>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</si>
  <si>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</si>
  <si>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</si>
  <si>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</si>
  <si>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</si>
  <si>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</si>
  <si>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</si>
  <si>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</si>
  <si>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</si>
  <si>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</si>
  <si>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</si>
  <si>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</si>
  <si>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</si>
  <si>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</si>
  <si>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</si>
  <si>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</si>
  <si>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</si>
  <si>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</si>
  <si>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</si>
  <si>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</si>
  <si>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</si>
  <si>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</si>
  <si>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</si>
  <si>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</si>
  <si>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</si>
  <si>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</si>
  <si>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</si>
  <si>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</si>
  <si>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</si>
  <si>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</si>
  <si>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</si>
  <si>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</si>
  <si>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</si>
  <si>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</si>
  <si>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</si>
  <si>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</si>
  <si>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</si>
  <si>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</si>
  <si>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</si>
  <si>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</si>
  <si>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</si>
  <si>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</si>
  <si>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</si>
  <si>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</si>
  <si>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</si>
  <si>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</si>
  <si>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</si>
  <si>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</si>
  <si>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</si>
  <si>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</si>
  <si>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</si>
  <si>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</si>
  <si>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</si>
  <si>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</si>
  <si>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</si>
  <si>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</si>
  <si>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</si>
  <si>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</si>
  <si>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</si>
  <si>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</si>
  <si>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</si>
  <si>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</si>
  <si>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</si>
  <si>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</si>
  <si>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</si>
  <si>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</si>
  <si>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</si>
  <si>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</si>
  <si>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</si>
  <si>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</si>
  <si>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</si>
  <si>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</si>
  <si>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</si>
  <si>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</si>
  <si>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</si>
  <si>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</si>
  <si>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</si>
  <si>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</si>
  <si>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</si>
  <si>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</si>
  <si>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</si>
  <si>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</si>
  <si>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</si>
  <si>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</si>
  <si>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</si>
  <si>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</si>
  <si>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</si>
  <si>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</si>
  <si>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</si>
  <si>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</si>
  <si>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</si>
  <si>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</si>
  <si>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</si>
  <si>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</si>
  <si>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</si>
  <si>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</si>
  <si>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</si>
  <si>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</si>
  <si>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</si>
  <si>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</si>
  <si>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</si>
  <si>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</si>
  <si>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</si>
  <si>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</si>
  <si>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</si>
  <si>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</si>
  <si>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</si>
  <si>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</si>
  <si>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</si>
  <si>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</si>
  <si>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</si>
  <si>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</si>
  <si>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</si>
  <si>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</si>
  <si>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</si>
  <si>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</si>
  <si>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</si>
  <si>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</si>
  <si>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</si>
  <si>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</si>
  <si>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</si>
  <si>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</si>
  <si>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</si>
  <si>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</si>
  <si>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</si>
  <si>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</si>
  <si>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</si>
  <si>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</si>
  <si>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</si>
  <si>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</si>
  <si>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</si>
  <si>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</si>
  <si>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</si>
  <si>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</si>
  <si>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</si>
  <si>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</si>
  <si>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</si>
  <si>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</si>
  <si>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</si>
  <si>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</si>
  <si>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</si>
  <si>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</si>
  <si>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</si>
  <si>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</si>
  <si>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</si>
  <si>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</si>
  <si>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</si>
  <si>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</si>
  <si>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</si>
  <si>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</si>
  <si>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</si>
  <si>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</si>
  <si>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</si>
  <si>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</si>
  <si>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</si>
  <si>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</si>
  <si>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</si>
  <si>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</si>
  <si>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</si>
  <si>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</si>
  <si>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</si>
  <si>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</si>
  <si>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</si>
  <si>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</si>
  <si>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</si>
  <si>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</si>
  <si>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</si>
  <si>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</si>
  <si>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</si>
  <si>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</si>
  <si>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</si>
  <si>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</si>
  <si>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</si>
  <si>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</si>
  <si>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</si>
  <si>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</si>
  <si>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</si>
  <si>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</si>
  <si>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</si>
  <si>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</si>
  <si>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</si>
  <si>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</si>
  <si>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</si>
  <si>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</si>
  <si>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</si>
  <si>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</si>
  <si>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</si>
  <si>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</si>
  <si>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</si>
  <si>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</si>
  <si>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</si>
  <si>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</si>
  <si>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</si>
  <si>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</si>
  <si>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</si>
  <si>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</si>
  <si>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</si>
  <si>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</si>
  <si>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</si>
  <si>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</si>
  <si>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</si>
  <si>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</si>
  <si>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</si>
  <si>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</si>
  <si>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</si>
  <si>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</si>
  <si>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</si>
  <si>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</si>
  <si>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</si>
  <si>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</si>
  <si>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</si>
  <si>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</si>
  <si>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</si>
  <si>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</si>
  <si>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</si>
  <si>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</si>
  <si>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</si>
  <si>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</si>
  <si>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</si>
  <si>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</si>
  <si>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</si>
  <si>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</si>
  <si>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</si>
  <si>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</si>
  <si>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</si>
  <si>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</si>
  <si>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</si>
  <si>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</si>
  <si>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</si>
  <si>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</si>
  <si>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</si>
  <si>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</si>
  <si>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</si>
  <si>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</si>
  <si>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</si>
  <si>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</si>
  <si>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</si>
  <si>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</si>
  <si>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</si>
  <si>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</si>
  <si>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</si>
  <si>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</si>
  <si>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</si>
  <si>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</si>
  <si>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</si>
  <si>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</si>
  <si>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</si>
  <si>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</si>
  <si>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</si>
  <si>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</si>
  <si>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</si>
  <si>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</si>
  <si>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</si>
  <si>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</si>
  <si>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</si>
  <si>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</si>
  <si>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</si>
  <si>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</si>
  <si>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</si>
  <si>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</si>
  <si>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</si>
  <si>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</si>
  <si>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</si>
  <si>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</si>
  <si>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</si>
  <si>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</si>
  <si>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</si>
  <si>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</si>
  <si>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</si>
  <si>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</si>
  <si>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</si>
  <si>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</si>
  <si>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</si>
  <si>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</si>
  <si>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</si>
  <si>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</si>
  <si>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</si>
  <si>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</si>
  <si>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</si>
  <si>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</si>
  <si>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</si>
  <si>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</si>
  <si>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</si>
  <si>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</si>
  <si>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</si>
  <si>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</si>
  <si>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</si>
  <si>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</si>
  <si>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</si>
  <si>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</si>
  <si>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</si>
  <si>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</si>
  <si>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</si>
  <si>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</si>
  <si>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</si>
  <si>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</si>
  <si>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</si>
  <si>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</si>
  <si>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</si>
  <si>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</si>
  <si>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</si>
  <si>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</si>
  <si>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</si>
  <si>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</si>
  <si>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</si>
  <si>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</si>
  <si>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</si>
  <si>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</si>
  <si>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</si>
  <si>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</si>
  <si>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</si>
  <si>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</si>
  <si>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</si>
  <si>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</si>
  <si>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</si>
  <si>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</si>
  <si>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</si>
  <si>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</si>
  <si>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</si>
  <si>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</si>
  <si>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</si>
  <si>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</si>
  <si>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</si>
  <si>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</si>
  <si>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</si>
  <si>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</si>
  <si>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</si>
  <si>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</si>
  <si>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</si>
  <si>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</si>
  <si>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</si>
  <si>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</si>
  <si>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</si>
  <si>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</si>
  <si>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</si>
  <si>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</si>
  <si>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</si>
  <si>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</si>
  <si>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</si>
  <si>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</si>
  <si>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</si>
  <si>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</si>
  <si>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</si>
  <si>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</si>
  <si>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</si>
  <si>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</si>
  <si>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</si>
  <si>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</si>
  <si>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</si>
  <si>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</si>
  <si>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</si>
  <si>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</si>
  <si>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</si>
  <si>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</si>
  <si>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</si>
  <si>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</si>
  <si>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</si>
  <si>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</si>
  <si>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</si>
  <si>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</si>
  <si>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</si>
  <si>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</si>
  <si>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</si>
  <si>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</si>
  <si>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</si>
  <si>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</si>
  <si>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</si>
  <si>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</si>
  <si>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</si>
  <si>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</si>
  <si>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</si>
  <si>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</si>
  <si>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</si>
  <si>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</si>
  <si>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</si>
  <si>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</si>
  <si>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</si>
  <si>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</si>
  <si>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</si>
  <si>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</si>
  <si>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</si>
  <si>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</si>
  <si>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</si>
  <si>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</si>
  <si>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</si>
  <si>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</si>
  <si>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</si>
  <si>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</si>
  <si>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</si>
  <si>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</si>
  <si>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</si>
  <si>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</si>
  <si>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</si>
  <si>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</si>
  <si>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</si>
  <si>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</si>
  <si>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</si>
  <si>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</si>
  <si>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</si>
  <si>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</si>
  <si>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</si>
  <si>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</si>
  <si>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</si>
  <si>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</si>
  <si>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</si>
  <si>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</si>
  <si>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</si>
  <si>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</si>
  <si>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</si>
  <si>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</si>
  <si>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</si>
  <si>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</si>
  <si>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</si>
  <si>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</si>
  <si>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</si>
  <si>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</si>
  <si>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</si>
  <si>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</si>
  <si>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</si>
  <si>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</si>
  <si>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</si>
  <si>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</si>
  <si>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</si>
  <si>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</si>
  <si>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</si>
  <si>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</si>
  <si>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</si>
  <si>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</si>
  <si>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</si>
  <si>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</si>
  <si>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</si>
  <si>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</si>
  <si>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</si>
  <si>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</si>
  <si>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</si>
  <si>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</si>
  <si>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</si>
  <si>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</si>
  <si>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</si>
  <si>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</si>
  <si>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</si>
  <si>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</si>
  <si>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</si>
  <si>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</si>
  <si>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</si>
  <si>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</si>
  <si>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</si>
  <si>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</si>
  <si>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</si>
  <si>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</si>
  <si>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</si>
  <si>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</si>
  <si>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</si>
  <si>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</si>
  <si>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</si>
  <si>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</si>
  <si>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</si>
  <si>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</si>
  <si>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</si>
  <si>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</si>
  <si>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</si>
  <si>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</si>
  <si>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</si>
  <si>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</si>
  <si>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</si>
  <si>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</si>
  <si>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</si>
  <si>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</si>
  <si>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</si>
  <si>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</si>
  <si>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</si>
  <si>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</si>
  <si>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</si>
  <si>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</si>
  <si>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</si>
  <si>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</si>
  <si>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</si>
  <si>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</si>
  <si>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</si>
  <si>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</si>
  <si>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</si>
  <si>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</si>
  <si>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</si>
  <si>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</si>
  <si>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</si>
  <si>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</si>
  <si>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</si>
  <si>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</si>
  <si>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</si>
  <si>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</si>
  <si>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</si>
  <si>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</si>
  <si>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</si>
  <si>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</si>
  <si>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</si>
  <si>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</si>
  <si>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</si>
  <si>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</si>
  <si>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</si>
  <si>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</si>
  <si>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</si>
  <si>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</si>
  <si>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</si>
  <si>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</si>
  <si>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</si>
  <si>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</si>
  <si>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</si>
  <si>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</si>
  <si>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</si>
  <si>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</si>
  <si>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</si>
  <si>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</si>
  <si>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</si>
  <si>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</si>
  <si>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</si>
  <si>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</si>
  <si>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</si>
  <si>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</si>
  <si>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</si>
  <si>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</si>
  <si>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White County</t>
  </si>
  <si>
    <t>Carmi</t>
  </si>
  <si>
    <t>211 West Robinson Street</t>
  </si>
  <si>
    <t>X</t>
  </si>
  <si>
    <t>Brad Lee</t>
  </si>
  <si>
    <t>blee@carmischools.org</t>
  </si>
  <si>
    <t>618-382-2341</t>
  </si>
  <si>
    <t>618-384-3207</t>
  </si>
  <si>
    <t>Kemper CPA Group LLP</t>
  </si>
  <si>
    <t>Ryan Hawkins</t>
  </si>
  <si>
    <t>1213 South West Street</t>
  </si>
  <si>
    <t>Olney</t>
  </si>
  <si>
    <t>IL</t>
  </si>
  <si>
    <t>618-395-2105</t>
  </si>
  <si>
    <t>618-395-7079</t>
  </si>
  <si>
    <t>065-037016</t>
  </si>
  <si>
    <t>rhawkins@kcpag.com</t>
  </si>
  <si>
    <t>G.O. School Refunding Bonds, Series 2008</t>
  </si>
  <si>
    <t>G.O. School Refunding Bonds, Series 2011</t>
  </si>
  <si>
    <t>Bus Lease (2)</t>
  </si>
  <si>
    <t>Capital Lease</t>
  </si>
  <si>
    <t>Bus Lease #1 - (5) 71 Passenger Buses</t>
  </si>
  <si>
    <t>Bus Lease #2 - (1) 63 Passenger Bus</t>
  </si>
  <si>
    <t>Bus Lease #3 - (2) 71 Passenger Buses</t>
  </si>
  <si>
    <t>Bus Lease #4 - (2) 71 Passenger Buses</t>
  </si>
  <si>
    <t>Wabash &amp; Ohio Valley Special Ed District</t>
  </si>
  <si>
    <t>Ohio &amp; Wabash Valley Regional Vocational System</t>
  </si>
  <si>
    <t>Page 11, Line 107; Other Revenue - Other Revenue $7,945</t>
  </si>
  <si>
    <t>Page 11, Line 107; Other Revenue - Other Revenue $475</t>
  </si>
  <si>
    <t>Page 19, Line 231; Other Support Services - Pupils - Employee Benefits for Secretaries $9,158</t>
  </si>
  <si>
    <t>Schedule of Long Term Debt</t>
  </si>
  <si>
    <t>U.S. Department of Education</t>
  </si>
  <si>
    <t>Pass Through from Illinois State Board of Education</t>
  </si>
  <si>
    <t>Title I - Neglected</t>
  </si>
  <si>
    <t>Title VI - Rural Education Initiative</t>
  </si>
  <si>
    <t>2016-4625</t>
  </si>
  <si>
    <t>84.010A</t>
  </si>
  <si>
    <t>84.358B</t>
  </si>
  <si>
    <t>2017-4300</t>
  </si>
  <si>
    <t>2016-4300</t>
  </si>
  <si>
    <t>2017-4305</t>
  </si>
  <si>
    <t>2016-4305</t>
  </si>
  <si>
    <t>2017-4932</t>
  </si>
  <si>
    <t>2016-4932</t>
  </si>
  <si>
    <t>2017-4107</t>
  </si>
  <si>
    <t>2016-4107</t>
  </si>
  <si>
    <t>Total U.S. Department of Education</t>
  </si>
  <si>
    <t>U.S. Department of Health &amp; Human Services</t>
  </si>
  <si>
    <t>Pass Through From Illinois Healthcare &amp; Family Services</t>
  </si>
  <si>
    <t>Medicaid Matching</t>
  </si>
  <si>
    <t>Total U.S. Department of Health &amp; Human Services</t>
  </si>
  <si>
    <t>IDEA Part B - Room &amp; Board</t>
  </si>
  <si>
    <t>U.S. Department of Agriculture</t>
  </si>
  <si>
    <t>Total U.S. Department of Agriculture</t>
  </si>
  <si>
    <t>U.S. Department of Defense</t>
  </si>
  <si>
    <t>Pass Through From Illinois State Board of Education</t>
  </si>
  <si>
    <t>Total U.S. Department of Defense</t>
  </si>
  <si>
    <t>N/A</t>
  </si>
  <si>
    <t>2017-4210</t>
  </si>
  <si>
    <t>2016-4210</t>
  </si>
  <si>
    <t>2017-4215</t>
  </si>
  <si>
    <t>2016-4215</t>
  </si>
  <si>
    <t>2017-4220</t>
  </si>
  <si>
    <t>2016-4220</t>
  </si>
  <si>
    <t>GRAND TOTAL</t>
  </si>
  <si>
    <t>National School Lunch Program (M)</t>
  </si>
  <si>
    <t>Special Milk Program (M)</t>
  </si>
  <si>
    <t>School Breakfast Program (M)</t>
  </si>
  <si>
    <t>Non-cash Food Commodities (M)</t>
  </si>
  <si>
    <t>Non-cash Fresh Fruit &amp; Vegetables (M)</t>
  </si>
  <si>
    <t>The accompanying Schedule of Expenditures of Federal Awards includes the federal grant activity of Carmi-White County Community Unit School District No. 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</si>
  <si>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Carmi-White County Community Unit School District No. 5</t>
  </si>
  <si>
    <t>Of the federal expenditures presented in the schedule, Carmi-White County Community Unit School District No. 5 provided federal awards to subrecipients as follows:</t>
  </si>
  <si>
    <t>The following amounts were expended in the form of non-cash assistance by Carmi-White County Community Unit School District No. 5 and should be included in the Schedule of Expenditures of Federal Awards:</t>
  </si>
  <si>
    <t>District personnel do not possess the necessary accounting expertise to prevent, detect, or correct potential omissions in the footnotes to the financial statements prepared in accordance with the financial reporting provisions of the Illinois State Board of Education.</t>
  </si>
  <si>
    <t>The District does not currently employ an individual with the necessary knowledge and expertise to draft the footnotes to the financial statements in accordance with the financial reporting provisions of the Illinois State Board of Education.</t>
  </si>
  <si>
    <t>In the absence of the necessary knowledge, training, and expertise, the District must rely on the auditors to ensure the notes to the financial statements are properly presented in accordance with the financial reporting provisions of the Illinois State Board of Education.</t>
  </si>
  <si>
    <t>The District cannot prepare the notes to the financial statements in accordance with the financial reporting provisions of the Illinois State Board of Education.</t>
  </si>
  <si>
    <t>The District's personnel have not obtained the necessary knowledge, training, or expertise.</t>
  </si>
  <si>
    <t>The District should provide the necessary training to personnel or contract with an independent contractor with the knowledge to properly prepare the notes to the financial statements.</t>
  </si>
  <si>
    <t>The District does not intend to correct the finding in the next fiscal year.</t>
  </si>
  <si>
    <t>No action will be taken on this finding.</t>
  </si>
  <si>
    <t>2016-001</t>
  </si>
  <si>
    <t>Repeated as 2017-001.</t>
  </si>
  <si>
    <t>Child Nutrition Cluster</t>
  </si>
  <si>
    <t>10.553, 10.555, 10.556</t>
  </si>
  <si>
    <t>2017-4991</t>
  </si>
  <si>
    <t>Rounding</t>
  </si>
  <si>
    <t>Brad K. Lee</t>
  </si>
  <si>
    <t>Page 10, Line 72; Sales to Pupils - Other - Pre-K Refreshments $1,781</t>
  </si>
  <si>
    <t>Page 11, Line 107; Other Revenue - Chair Back Rental - $6,360; Sales of Supplies $1,075; Other Revenue $18,462</t>
  </si>
  <si>
    <t>Page 15, Line 41; Other Support Services - Pupils - Secretaries Salaries $57,079; Employee Benefits $3,002</t>
  </si>
  <si>
    <t>Page 12, Line 171; Other Restricted Revenue from State Sources - Orphans Tuition $94,733; Other Revenue $1,007</t>
  </si>
  <si>
    <t>Page 16, Line 56; Other Support Services - School Admin - Equipment Rental $1,982; Supplies $767</t>
  </si>
  <si>
    <t>Contract for Purhcase - 211 W. Robinson Street</t>
  </si>
  <si>
    <t>Page 25, Cell G33; Activity related to a capital lease recorded in the Transportation Fund.  This lease was terminated in the fiscal year and replaced with Bus Lease #4. See Note 7 to the financial statements for more detail.</t>
  </si>
  <si>
    <t>Page 25, Cell G35; Activity related to a capital lease recorded in the Transportation Fund. See Note 7 to the financial statements for more detail.</t>
  </si>
  <si>
    <t>Page 25, Cell G36; Activity related to a capital lease recorded in the Transportation Fund. See Note 7 to the financial statements for more detail.</t>
  </si>
  <si>
    <t>Page 25, Cell G37; Activity related to a capital lease recorded in the Transportation Fund. See Note 7 to the financial statements for more detail.</t>
  </si>
  <si>
    <t>Page 25, Cell G38; Activity related to a capital lease recorded in the Transportation Fund. See Note 7 to the financial statements for more detail.</t>
  </si>
  <si>
    <t>Hamilton County CUSD #10</t>
  </si>
  <si>
    <t>Unmodified</t>
  </si>
  <si>
    <t>2016-002</t>
  </si>
  <si>
    <t>The School District had funds with expenditures in excess of appropriations.</t>
  </si>
  <si>
    <t>The School District does not have any individual staff with the necessary knowledge and expertise to properly draft the financial statements and notes to the financial statements.</t>
  </si>
  <si>
    <t xml:space="preserve">The School District deposited all Corporate Personal Property Replacement Tax into the Educational Fund without first satisfying the requirements of 30ILCS 115/12.  </t>
  </si>
  <si>
    <t>2016-003</t>
  </si>
  <si>
    <t>Finding was corrected in the current year, as the District transferred sufficient Replacement Tax Dollars to the Municipal Retirement Fund in satisfaction of the tax lien from 30ILCS 115/12.</t>
  </si>
  <si>
    <t>The School District is required to pledge collateral to cover all bank accounts at all financial institutions.</t>
  </si>
  <si>
    <t>2016-004</t>
  </si>
  <si>
    <t>Finding was corrected in the current year, as the District had sufficient collateral pledged to cover its deposits in excess of federal deposit insurance coverage.</t>
  </si>
  <si>
    <t>The District does not feel that this finding has any impact on the ability to properly record or process financial transactions. In addition, the District does not feel that the finding will cause any reporting errors to the ISBE or any other granting agency.</t>
  </si>
  <si>
    <t>Title I - Neglected/ Baptist Children's Home and Family Services</t>
  </si>
  <si>
    <t>Not repeated as a finding.</t>
  </si>
  <si>
    <t>A key element of internal control is the completion of monthly bank reconciliations to ensure all cash activity is properly and timely recorded to the accounts of the District.</t>
  </si>
  <si>
    <t>The main operating account of the District was not reconciled at June 30, 2017.</t>
  </si>
  <si>
    <t>Reconciliations are a key element of internal control allowing for the capture and review of informaiton recorded to the accounts of the District.</t>
  </si>
  <si>
    <t>The reconciliation was not properly completed.</t>
  </si>
  <si>
    <t>The District should ensure that complete and timely reconciliations are completed for all bank accounts in the District's name.</t>
  </si>
  <si>
    <t>The District will work to complete timely reconciliations at the close of each month.</t>
  </si>
  <si>
    <t>Child Nutrition Cluster 2016-2017</t>
  </si>
  <si>
    <t>2015-4210, 2016-4210, 2015-4215, 2016-4215, 2015-4220, and 2016-4220</t>
  </si>
  <si>
    <t>10.553, 10.555, and 10.556</t>
  </si>
  <si>
    <t>Illinois State Board of Education</t>
  </si>
  <si>
    <t>None noted.</t>
  </si>
  <si>
    <t>The District will work to implement controls to ensure monthly bank reconciliations are completed timely and accurately.</t>
  </si>
  <si>
    <t>The District will implement controls to ensure monthly bank reconciliations are completed timely and accurately.</t>
  </si>
  <si>
    <t>By November 15 of each school year, the District must verify the current free and reduced price eligility of households selected from a sample of applications that it has approved for free and reduced price meals.  The District utilized the Standard Sample Size, which is the lesser of 3 percent of 3,000 of the approved applications on file at October 1, selected from applications identified as error-prone.</t>
  </si>
  <si>
    <t>During testing of the District's error-prone verification and eligibility of applications, there were six instances in our sampling of sixty applications that were identified as either error-prone that should not have been (2) and failed to be identified as error-prone, when the application should have been (4).</t>
  </si>
  <si>
    <t>The District's verification of error-prone applications consisted of a sampling of seven applications.  Four of these applications were not identified as error-prone applications, thus resulting in an incomplete testing based on the standard sample size criteria of the Child Nutrition Cluster compliance supplement.</t>
  </si>
  <si>
    <t>The District should have someone in an administrative role review the applications to determine all criteria have been properly determined.  The District should utilize the error-prone checkbox located in the top right of the application form as a means of easily identifying the error-prone applications for verification testing.</t>
  </si>
  <si>
    <t>Management will work to implement a controls over the review and proper determination of error-prone applications.</t>
  </si>
  <si>
    <t>The standard sampling size should be selected from error-prone applications identified by the District.  When applications are not properly identified as error-prone, the sampling for verification of free and reduced price lunches performed by the District may result in an incorrect sampling and testing.</t>
  </si>
  <si>
    <t>Applications were not properly identified as error-prone, resulting in a sample size and selection that was not complete based on the testing criteria.  Additionally, the District did not select its sampling from error-prone applications, but rather from a representation of the District's attendance centers.</t>
  </si>
  <si>
    <t>The District will monitor free and reduced price lunch applications for proper error-prone identification.</t>
  </si>
  <si>
    <t>The reconciliation was not properly completed, which resulted in an unreconciled difference of $13,003.89 between the Districts accounts and the bank statement at June 30, 2017.  Items that were listed as outstanding at June 30, 2017 totaling $10,940.77 had actually cleared prior to the June 30, 2017 statement, leaving an unreconciled difference of $2,063.12.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</si>
</sst>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3" fillId="0" borderId="81" xfId="0" applyFont="1" applyBorder="1" applyAlignment="1">
      <alignment horizontal="center"/>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3" fontId="4" fillId="0" borderId="48"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48" xfId="1" applyNumberFormat="1" applyFont="1" applyBorder="1" applyAlignment="1" applyProtection="1">
      <alignment horizontal="center"/>
      <protection locked="0"/>
    </xf>
    <xf numFmtId="180" fontId="4" fillId="0" borderId="165" xfId="1" applyNumberFormat="1" applyFont="1" applyBorder="1" applyAlignment="1" applyProtection="1">
      <alignment horizontal="center"/>
      <protection locked="0"/>
    </xf>
    <xf numFmtId="180" fontId="4" fillId="0" borderId="47" xfId="1" applyNumberFormat="1" applyFont="1" applyBorder="1" applyAlignment="1" applyProtection="1">
      <alignment horizontal="center"/>
      <protection locked="0"/>
    </xf>
    <xf numFmtId="180" fontId="4" fillId="0" borderId="166" xfId="1" applyNumberFormat="1" applyFont="1" applyBorder="1" applyAlignment="1" applyProtection="1">
      <alignment horizontal="center"/>
      <protection locked="0"/>
    </xf>
    <xf numFmtId="43" fontId="3" fillId="2" borderId="132" xfId="1" applyFont="1" applyFill="1" applyBorder="1" applyProtection="1"/>
    <xf numFmtId="0" fontId="6" fillId="0" borderId="0" xfId="3" applyFont="1" applyAlignment="1" applyProtection="1">
      <alignment horizontal="center" vertical="center"/>
    </xf>
    <xf numFmtId="181" fontId="5" fillId="0" borderId="80" xfId="3" applyNumberFormat="1" applyFont="1" applyBorder="1" applyProtection="1"/>
    <xf numFmtId="0" fontId="3" fillId="0" borderId="0" xfId="3" applyBorder="1" applyAlignment="1" applyProtection="1">
      <alignment wrapText="1"/>
      <protection locked="0"/>
    </xf>
    <xf numFmtId="0" fontId="3" fillId="0" borderId="0" xfId="3" applyBorder="1" applyAlignment="1" applyProtection="1">
      <alignment horizontal="center"/>
      <protection locked="0"/>
    </xf>
    <xf numFmtId="0" fontId="3" fillId="0" borderId="0" xfId="3" applyAlignment="1" applyProtection="1">
      <alignment wrapText="1"/>
      <protection locked="0"/>
    </xf>
    <xf numFmtId="0" fontId="3" fillId="0" borderId="0" xfId="3" applyAlignment="1" applyProtection="1">
      <alignment horizontal="left" wrapText="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154" xfId="0" applyFont="1" applyBorder="1" applyAlignment="1">
      <alignment wrapText="1"/>
    </xf>
    <xf numFmtId="0" fontId="3" fillId="0" borderId="0" xfId="0" applyFont="1" applyAlignment="1">
      <alignmen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right"/>
      <protection locked="0"/>
    </xf>
    <xf numFmtId="0" fontId="3" fillId="0" borderId="72" xfId="3" applyBorder="1" applyAlignment="1" applyProtection="1">
      <alignment horizontal="righ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wrapText="1"/>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1</xdr:row>
          <xdr:rowOff>66675</xdr:rowOff>
        </xdr:from>
        <xdr:to>
          <xdr:col>0</xdr:col>
          <xdr:colOff>1066800</xdr:colOff>
          <xdr:row>5</xdr:row>
          <xdr:rowOff>123825</xdr:rowOff>
        </xdr:to>
        <xdr:sp macro="" textlink="">
          <xdr:nvSpPr>
            <xdr:cNvPr id="102401" name="Object 1" hidden="1">
              <a:extLst>
                <a:ext uri="{63B3BB69-23CF-44E3-9099-C40C66FF867C}">
                  <a14:compatExt spid="_x0000_s1024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1</xdr:row>
          <xdr:rowOff>66675</xdr:rowOff>
        </xdr:from>
        <xdr:to>
          <xdr:col>0</xdr:col>
          <xdr:colOff>2095500</xdr:colOff>
          <xdr:row>5</xdr:row>
          <xdr:rowOff>123825</xdr:rowOff>
        </xdr:to>
        <xdr:sp macro="" textlink="">
          <xdr:nvSpPr>
            <xdr:cNvPr id="102402" name="Object 2" hidden="1">
              <a:extLst>
                <a:ext uri="{63B3BB69-23CF-44E3-9099-C40C66FF867C}">
                  <a14:compatExt spid="_x0000_s1024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1</xdr:row>
          <xdr:rowOff>66675</xdr:rowOff>
        </xdr:from>
        <xdr:to>
          <xdr:col>1</xdr:col>
          <xdr:colOff>209550</xdr:colOff>
          <xdr:row>5</xdr:row>
          <xdr:rowOff>123825</xdr:rowOff>
        </xdr:to>
        <xdr:sp macro="" textlink="">
          <xdr:nvSpPr>
            <xdr:cNvPr id="102403" name="Object 3" hidden="1">
              <a:extLst>
                <a:ext uri="{63B3BB69-23CF-44E3-9099-C40C66FF867C}">
                  <a14:compatExt spid="_x0000_s1024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6</xdr:row>
          <xdr:rowOff>28575</xdr:rowOff>
        </xdr:from>
        <xdr:to>
          <xdr:col>0</xdr:col>
          <xdr:colOff>1076325</xdr:colOff>
          <xdr:row>10</xdr:row>
          <xdr:rowOff>85725</xdr:rowOff>
        </xdr:to>
        <xdr:sp macro="" textlink="">
          <xdr:nvSpPr>
            <xdr:cNvPr id="102404" name="Object 4" hidden="1">
              <a:extLst>
                <a:ext uri="{63B3BB69-23CF-44E3-9099-C40C66FF867C}">
                  <a14:compatExt spid="_x0000_s1024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362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3629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60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Excel_Worksheet.xlsx"/><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E21" sqref="AE2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9" t="s">
        <v>465</v>
      </c>
      <c r="J1" s="2160"/>
      <c r="K1" s="2160"/>
      <c r="L1" s="2160"/>
      <c r="M1" s="2160"/>
      <c r="N1" s="2160"/>
      <c r="O1" s="2160"/>
      <c r="P1" s="2160"/>
      <c r="Q1" s="2160"/>
      <c r="R1" s="2160"/>
      <c r="S1" s="2160"/>
    </row>
    <row r="2" spans="1:28" ht="12" customHeight="1" x14ac:dyDescent="0.2">
      <c r="A2" s="201" t="s">
        <v>1865</v>
      </c>
      <c r="D2" s="202"/>
      <c r="I2" s="2161" t="s">
        <v>1132</v>
      </c>
      <c r="J2" s="2160"/>
      <c r="K2" s="2160"/>
      <c r="L2" s="2160"/>
      <c r="M2" s="2160"/>
      <c r="N2" s="2160"/>
      <c r="O2" s="2160"/>
      <c r="P2" s="2160"/>
      <c r="Q2" s="2160"/>
      <c r="R2" s="2160"/>
      <c r="S2" s="2160"/>
    </row>
    <row r="3" spans="1:28" ht="12" customHeight="1" x14ac:dyDescent="0.2">
      <c r="A3" s="1815" t="s">
        <v>1947</v>
      </c>
      <c r="B3" s="1816"/>
      <c r="C3" s="1816"/>
      <c r="D3" s="1817"/>
      <c r="I3" s="2161" t="s">
        <v>55</v>
      </c>
      <c r="J3" s="2160"/>
      <c r="K3" s="2160"/>
      <c r="L3" s="2160"/>
      <c r="M3" s="2160"/>
      <c r="N3" s="2160"/>
      <c r="O3" s="2160"/>
      <c r="P3" s="2160"/>
      <c r="Q3" s="2160"/>
      <c r="R3" s="2160"/>
      <c r="S3" s="2160"/>
    </row>
    <row r="4" spans="1:28" ht="12" customHeight="1" x14ac:dyDescent="0.2">
      <c r="A4" s="191"/>
      <c r="I4" s="2161" t="s">
        <v>603</v>
      </c>
      <c r="J4" s="2160"/>
      <c r="K4" s="2160"/>
      <c r="L4" s="2160"/>
      <c r="M4" s="2160"/>
      <c r="N4" s="2160"/>
      <c r="O4" s="2160"/>
      <c r="P4" s="2160"/>
      <c r="Q4" s="2160"/>
      <c r="R4" s="2160"/>
      <c r="S4" s="2160"/>
    </row>
    <row r="5" spans="1:28" ht="14.1" customHeight="1" x14ac:dyDescent="0.2">
      <c r="B5" s="441" t="s">
        <v>2092</v>
      </c>
      <c r="C5" s="178" t="s">
        <v>1060</v>
      </c>
      <c r="D5" s="361"/>
      <c r="E5" s="361"/>
      <c r="H5" s="192"/>
      <c r="I5" s="2169" t="s">
        <v>768</v>
      </c>
      <c r="J5" s="2168"/>
      <c r="K5" s="2168"/>
      <c r="L5" s="2168"/>
      <c r="M5" s="2168"/>
      <c r="N5" s="2168"/>
      <c r="O5" s="2168"/>
      <c r="P5" s="2168"/>
      <c r="Q5" s="2168"/>
      <c r="R5" s="2168"/>
      <c r="S5" s="2168"/>
    </row>
    <row r="6" spans="1:28" ht="14.1" customHeight="1" x14ac:dyDescent="0.2">
      <c r="B6" s="441"/>
      <c r="C6" s="178" t="s">
        <v>1061</v>
      </c>
      <c r="D6" s="361"/>
      <c r="E6" s="361"/>
      <c r="I6" s="2167" t="s">
        <v>1028</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4" t="s">
        <v>762</v>
      </c>
      <c r="J9" s="2165"/>
      <c r="K9" s="2165"/>
      <c r="L9" s="2165"/>
      <c r="M9" s="2165"/>
      <c r="N9" s="2165"/>
      <c r="O9" s="2165"/>
      <c r="P9" s="2165"/>
      <c r="Q9" s="2165"/>
      <c r="R9" s="2165"/>
      <c r="S9" s="2166"/>
      <c r="T9" s="2180" t="s">
        <v>612</v>
      </c>
      <c r="U9" s="2181"/>
      <c r="V9" s="2181"/>
      <c r="W9" s="2181"/>
      <c r="X9" s="2181"/>
      <c r="Y9" s="2181"/>
      <c r="Z9" s="2181"/>
      <c r="AA9" s="2182"/>
    </row>
    <row r="10" spans="1:28" ht="13.5" customHeight="1" x14ac:dyDescent="0.2">
      <c r="A10" s="2187" t="s">
        <v>763</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1108</v>
      </c>
      <c r="B11" s="2191"/>
      <c r="C11" s="2191"/>
      <c r="D11" s="2191"/>
      <c r="E11" s="2191"/>
      <c r="F11" s="2191"/>
      <c r="G11" s="2191"/>
      <c r="H11" s="2192"/>
      <c r="I11" s="180"/>
      <c r="J11" s="342"/>
      <c r="K11" s="180"/>
      <c r="O11" s="1701" t="s">
        <v>2092</v>
      </c>
      <c r="P11" s="377" t="s">
        <v>223</v>
      </c>
      <c r="Q11" s="183"/>
      <c r="R11" s="181"/>
      <c r="S11" s="180"/>
      <c r="T11" s="2184"/>
      <c r="U11" s="2185"/>
      <c r="V11" s="2185"/>
      <c r="W11" s="2185"/>
      <c r="X11" s="2185"/>
      <c r="Y11" s="2185"/>
      <c r="Z11" s="2185"/>
      <c r="AA11" s="2186"/>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93">
        <v>20097005026</v>
      </c>
      <c r="B13" s="2194"/>
      <c r="C13" s="2194"/>
      <c r="D13" s="2194"/>
      <c r="E13" s="2194"/>
      <c r="F13" s="2194"/>
      <c r="G13" s="2194"/>
      <c r="H13" s="2195"/>
      <c r="I13" s="184"/>
      <c r="J13" s="183"/>
      <c r="K13" s="181"/>
      <c r="L13" s="183"/>
      <c r="M13" s="183"/>
      <c r="N13" s="183"/>
      <c r="O13" s="183"/>
      <c r="P13" s="183"/>
      <c r="Q13" s="183"/>
      <c r="R13" s="183"/>
      <c r="S13" s="183"/>
      <c r="T13" s="2198" t="s">
        <v>2097</v>
      </c>
      <c r="U13" s="2199"/>
      <c r="V13" s="2199"/>
      <c r="W13" s="2199"/>
      <c r="X13" s="2199"/>
      <c r="Y13" s="2200"/>
      <c r="Z13" s="2200"/>
      <c r="AA13" s="2201"/>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2089</v>
      </c>
      <c r="B15" s="2196"/>
      <c r="C15" s="2196"/>
      <c r="D15" s="2196"/>
      <c r="E15" s="2196"/>
      <c r="F15" s="2196"/>
      <c r="G15" s="2196"/>
      <c r="H15" s="2197"/>
      <c r="T15" s="2128" t="s">
        <v>2098</v>
      </c>
      <c r="U15" s="2149"/>
      <c r="V15" s="2149"/>
      <c r="W15" s="2149"/>
      <c r="X15" s="2149"/>
      <c r="Y15" s="2202"/>
      <c r="Z15" s="2202"/>
      <c r="AA15" s="220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53" t="s">
        <v>2160</v>
      </c>
      <c r="B17" s="2154"/>
      <c r="C17" s="2154"/>
      <c r="D17" s="2154"/>
      <c r="E17" s="2154"/>
      <c r="F17" s="2154"/>
      <c r="G17" s="2154"/>
      <c r="H17" s="2179"/>
      <c r="T17" s="2207" t="s">
        <v>2099</v>
      </c>
      <c r="U17" s="2208"/>
      <c r="V17" s="2208"/>
      <c r="W17" s="2208"/>
      <c r="X17" s="2208"/>
      <c r="Y17" s="2208"/>
      <c r="Z17" s="2208"/>
      <c r="AA17" s="2209"/>
    </row>
    <row r="18" spans="1:27" ht="13.5" customHeight="1" x14ac:dyDescent="0.2">
      <c r="A18" s="362" t="s">
        <v>609</v>
      </c>
      <c r="B18" s="344"/>
      <c r="C18" s="340"/>
      <c r="D18" s="344"/>
      <c r="E18" s="344"/>
      <c r="F18" s="344"/>
      <c r="G18" s="344"/>
      <c r="H18" s="275"/>
      <c r="I18" s="2178" t="s">
        <v>764</v>
      </c>
      <c r="J18" s="2137"/>
      <c r="K18" s="2137"/>
      <c r="L18" s="2137"/>
      <c r="M18" s="2137"/>
      <c r="N18" s="2137"/>
      <c r="O18" s="2137"/>
      <c r="P18" s="2137"/>
      <c r="Q18" s="2137"/>
      <c r="R18" s="2137"/>
      <c r="S18" s="2138"/>
      <c r="T18" s="362" t="s">
        <v>806</v>
      </c>
      <c r="U18" s="270"/>
      <c r="V18" s="340"/>
      <c r="W18" s="269"/>
      <c r="X18" s="362" t="s">
        <v>302</v>
      </c>
      <c r="Y18" s="349"/>
      <c r="Z18" s="1913" t="s">
        <v>765</v>
      </c>
      <c r="AA18" s="200"/>
    </row>
    <row r="19" spans="1:27" ht="13.5" customHeight="1" x14ac:dyDescent="0.2">
      <c r="A19" s="2147" t="s">
        <v>2091</v>
      </c>
      <c r="B19" s="2145"/>
      <c r="C19" s="2145"/>
      <c r="D19" s="2145"/>
      <c r="E19" s="2145"/>
      <c r="F19" s="2145"/>
      <c r="G19" s="2145"/>
      <c r="H19" s="2127"/>
      <c r="I19" s="183"/>
      <c r="J19" s="376"/>
      <c r="K19" s="194"/>
      <c r="L19" s="192"/>
      <c r="M19" s="651" t="s">
        <v>354</v>
      </c>
      <c r="P19" s="180"/>
      <c r="Q19" s="180"/>
      <c r="R19" s="180"/>
      <c r="S19" s="184"/>
      <c r="T19" s="2147" t="s">
        <v>2100</v>
      </c>
      <c r="U19" s="2126"/>
      <c r="V19" s="2126"/>
      <c r="W19" s="2127"/>
      <c r="X19" s="2144" t="s">
        <v>2101</v>
      </c>
      <c r="Y19" s="2206"/>
      <c r="Z19" s="2204">
        <v>62450</v>
      </c>
      <c r="AA19" s="2205"/>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25" t="s">
        <v>2090</v>
      </c>
      <c r="B21" s="2126"/>
      <c r="C21" s="2126"/>
      <c r="D21" s="2126"/>
      <c r="E21" s="2126"/>
      <c r="F21" s="2126"/>
      <c r="G21" s="2126"/>
      <c r="H21" s="2127"/>
      <c r="I21" s="2173" t="s">
        <v>766</v>
      </c>
      <c r="J21" s="2168"/>
      <c r="K21" s="2168"/>
      <c r="L21" s="2168"/>
      <c r="M21" s="2168"/>
      <c r="N21" s="2168"/>
      <c r="O21" s="2168"/>
      <c r="P21" s="2168"/>
      <c r="Q21" s="2168"/>
      <c r="R21" s="2168"/>
      <c r="S21" s="2174"/>
      <c r="T21" s="2153" t="s">
        <v>2102</v>
      </c>
      <c r="U21" s="2213"/>
      <c r="V21" s="2213"/>
      <c r="W21" s="2213"/>
      <c r="X21" s="2218" t="s">
        <v>2103</v>
      </c>
      <c r="Y21" s="2216"/>
      <c r="Z21" s="2216"/>
      <c r="AA21" s="2217"/>
    </row>
    <row r="22" spans="1:27" ht="13.5" customHeight="1" x14ac:dyDescent="0.2">
      <c r="A22" s="364" t="s">
        <v>610</v>
      </c>
      <c r="B22" s="278"/>
      <c r="C22" s="278"/>
      <c r="D22" s="278"/>
      <c r="E22" s="278"/>
      <c r="F22" s="278"/>
      <c r="G22" s="278"/>
      <c r="H22" s="279"/>
      <c r="I22" s="2175" t="s">
        <v>1744</v>
      </c>
      <c r="J22" s="2176"/>
      <c r="K22" s="2176"/>
      <c r="L22" s="2176"/>
      <c r="M22" s="2176"/>
      <c r="N22" s="2176"/>
      <c r="O22" s="2176"/>
      <c r="P22" s="2176"/>
      <c r="Q22" s="2176"/>
      <c r="R22" s="2176"/>
      <c r="S22" s="2177"/>
      <c r="T22" s="362" t="s">
        <v>1899</v>
      </c>
      <c r="U22" s="270"/>
      <c r="V22" s="340"/>
      <c r="W22" s="270"/>
      <c r="X22" s="1914" t="s">
        <v>1573</v>
      </c>
      <c r="Z22" s="199"/>
      <c r="AA22" s="200"/>
    </row>
    <row r="23" spans="1:27" ht="13.5" customHeight="1" x14ac:dyDescent="0.2">
      <c r="A23" s="2170" t="s">
        <v>2094</v>
      </c>
      <c r="B23" s="2171"/>
      <c r="C23" s="2171"/>
      <c r="D23" s="2171"/>
      <c r="E23" s="2171"/>
      <c r="F23" s="2171"/>
      <c r="G23" s="2171"/>
      <c r="H23" s="2172"/>
      <c r="T23" s="2153" t="s">
        <v>2104</v>
      </c>
      <c r="U23" s="2213"/>
      <c r="V23" s="2213"/>
      <c r="W23" s="2213"/>
      <c r="X23" s="2215">
        <v>43373</v>
      </c>
      <c r="Y23" s="2216"/>
      <c r="Z23" s="2216"/>
      <c r="AA23" s="2217"/>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5">
        <v>62821</v>
      </c>
      <c r="B25" s="2126"/>
      <c r="C25" s="2126"/>
      <c r="D25" s="2126"/>
      <c r="E25" s="2126"/>
      <c r="F25" s="2126"/>
      <c r="G25" s="2126"/>
      <c r="H25" s="2127"/>
      <c r="I25" s="652"/>
      <c r="J25" s="203"/>
      <c r="K25" s="203"/>
      <c r="L25" s="203"/>
      <c r="M25" s="203"/>
      <c r="N25" s="203"/>
      <c r="O25" s="203"/>
      <c r="P25" s="203"/>
      <c r="Q25" s="203"/>
      <c r="R25" s="203"/>
      <c r="S25" s="204"/>
      <c r="T25" s="2210" t="s">
        <v>2105</v>
      </c>
      <c r="U25" s="2211"/>
      <c r="V25" s="2211"/>
      <c r="W25" s="2211"/>
      <c r="X25" s="2211"/>
      <c r="Y25" s="2211"/>
      <c r="Z25" s="2211"/>
      <c r="AA25" s="22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36" t="s">
        <v>1892</v>
      </c>
      <c r="J27" s="2137"/>
      <c r="K27" s="2137"/>
      <c r="L27" s="2137"/>
      <c r="M27" s="2137"/>
      <c r="N27" s="2137"/>
      <c r="O27" s="2137"/>
      <c r="P27" s="2137"/>
      <c r="Q27" s="2137"/>
      <c r="R27" s="2137"/>
      <c r="S27" s="213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3"/>
      <c r="J29" s="1701" t="s">
        <v>2092</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3"/>
      <c r="J30" s="1701" t="s">
        <v>2092</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1701" t="s">
        <v>2092</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5"/>
      <c r="Q35" s="2126"/>
      <c r="R35" s="2126"/>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53" t="s">
        <v>2177</v>
      </c>
      <c r="B38" s="2154"/>
      <c r="C38" s="2154"/>
      <c r="D38" s="2154"/>
      <c r="E38" s="2154"/>
      <c r="F38" s="2126"/>
      <c r="G38" s="2126"/>
      <c r="H38" s="2127"/>
      <c r="I38" s="2148"/>
      <c r="J38" s="2149"/>
      <c r="K38" s="2149"/>
      <c r="L38" s="2149"/>
      <c r="M38" s="2149"/>
      <c r="N38" s="2149"/>
      <c r="O38" s="2149"/>
      <c r="P38" s="2129"/>
      <c r="Q38" s="2129"/>
      <c r="R38" s="2129"/>
      <c r="S38" s="2130"/>
      <c r="T38" s="2128"/>
      <c r="U38" s="2149"/>
      <c r="V38" s="2149"/>
      <c r="W38" s="2149"/>
      <c r="X38" s="2129"/>
      <c r="Y38" s="2129"/>
      <c r="Z38" s="2129"/>
      <c r="AA38" s="2130"/>
    </row>
    <row r="39" spans="1:27" ht="12" customHeight="1" x14ac:dyDescent="0.2">
      <c r="A39" s="2131" t="s">
        <v>610</v>
      </c>
      <c r="B39" s="2132"/>
      <c r="C39" s="340"/>
      <c r="D39" s="337"/>
      <c r="E39" s="337"/>
      <c r="F39" s="347"/>
      <c r="G39" s="337"/>
      <c r="H39" s="275"/>
      <c r="I39" s="2131" t="s">
        <v>610</v>
      </c>
      <c r="J39" s="2132"/>
      <c r="K39" s="2132"/>
      <c r="L39" s="2132"/>
      <c r="M39" s="2132"/>
      <c r="N39" s="334"/>
      <c r="O39" s="340"/>
      <c r="P39" s="340"/>
      <c r="Q39" s="346"/>
      <c r="R39" s="340"/>
      <c r="S39" s="275"/>
      <c r="T39" s="340" t="s">
        <v>610</v>
      </c>
      <c r="U39" s="270"/>
      <c r="V39" s="340"/>
      <c r="W39" s="269"/>
      <c r="X39" s="346"/>
      <c r="Y39" s="199"/>
      <c r="Z39" s="199"/>
      <c r="AA39" s="200"/>
    </row>
    <row r="40" spans="1:27" ht="13.5" customHeight="1" x14ac:dyDescent="0.2">
      <c r="A40" s="2139" t="s">
        <v>2094</v>
      </c>
      <c r="B40" s="2140"/>
      <c r="C40" s="2141"/>
      <c r="D40" s="2141"/>
      <c r="E40" s="2141"/>
      <c r="F40" s="2142"/>
      <c r="G40" s="2142"/>
      <c r="H40" s="2143"/>
      <c r="I40" s="2156"/>
      <c r="J40" s="2157"/>
      <c r="K40" s="2157"/>
      <c r="L40" s="2157"/>
      <c r="M40" s="2157"/>
      <c r="N40" s="2157"/>
      <c r="O40" s="2157"/>
      <c r="P40" s="2157"/>
      <c r="Q40" s="2157"/>
      <c r="R40" s="2157"/>
      <c r="S40" s="2158"/>
      <c r="T40" s="2156"/>
      <c r="U40" s="2214"/>
      <c r="V40" s="2157"/>
      <c r="W40" s="2157"/>
      <c r="X40" s="2157"/>
      <c r="Y40" s="2157"/>
      <c r="Z40" s="2157"/>
      <c r="AA40" s="215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7" t="s">
        <v>2095</v>
      </c>
      <c r="B42" s="2126"/>
      <c r="C42" s="2127"/>
      <c r="D42" s="2144" t="s">
        <v>2096</v>
      </c>
      <c r="E42" s="2126"/>
      <c r="F42" s="2126"/>
      <c r="G42" s="2126"/>
      <c r="H42" s="2127"/>
      <c r="I42" s="2128"/>
      <c r="J42" s="2129"/>
      <c r="K42" s="2129"/>
      <c r="L42" s="2129"/>
      <c r="M42" s="2129"/>
      <c r="N42" s="2129"/>
      <c r="O42" s="2130"/>
      <c r="P42" s="2155"/>
      <c r="Q42" s="2129"/>
      <c r="R42" s="2129"/>
      <c r="S42" s="2130"/>
      <c r="T42" s="2128"/>
      <c r="U42" s="2129"/>
      <c r="V42" s="2129"/>
      <c r="W42" s="2130"/>
      <c r="X42" s="2155"/>
      <c r="Y42" s="2129"/>
      <c r="Z42" s="2129"/>
      <c r="AA42" s="213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4" sqref="A14:E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A14" sqref="A14:E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3"/>
      <c r="D3" s="709"/>
      <c r="E3" s="401"/>
    </row>
    <row r="4" spans="1:9" x14ac:dyDescent="0.2">
      <c r="A4" s="7"/>
      <c r="B4" s="395"/>
      <c r="C4" s="2236" t="s">
        <v>485</v>
      </c>
      <c r="D4" s="2237"/>
      <c r="E4" s="2237"/>
      <c r="F4" s="2237"/>
      <c r="G4" s="2237"/>
      <c r="H4" s="2237"/>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31" t="s">
        <v>1961</v>
      </c>
      <c r="B35" s="2232"/>
      <c r="C35" s="2232"/>
      <c r="D35" s="2232"/>
      <c r="E35" s="2233"/>
      <c r="F35" s="2233"/>
      <c r="G35" s="2233"/>
      <c r="H35" s="2233"/>
      <c r="I35" s="2233"/>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1" t="s">
        <v>352</v>
      </c>
      <c r="B47" s="2234"/>
      <c r="C47" s="2234"/>
      <c r="D47" s="2234"/>
      <c r="E47" s="2235"/>
      <c r="F47" s="2235"/>
      <c r="G47" s="2235"/>
      <c r="H47" s="2235"/>
      <c r="I47" s="223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2"/>
      <c r="G53" s="1724" t="s">
        <v>1792</v>
      </c>
      <c r="H53" s="1953"/>
      <c r="I53" s="9" t="s">
        <v>1842</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38"/>
      <c r="C57" s="2239"/>
      <c r="D57" s="2239"/>
      <c r="E57" s="2239"/>
      <c r="F57" s="2239"/>
      <c r="G57" s="2239"/>
      <c r="H57" s="2240"/>
      <c r="I57" s="3"/>
    </row>
    <row r="58" spans="1:9" s="32" customFormat="1" x14ac:dyDescent="0.2">
      <c r="A58" s="1733"/>
      <c r="B58" s="2241"/>
      <c r="C58" s="2242"/>
      <c r="D58" s="2242"/>
      <c r="E58" s="2242"/>
      <c r="F58" s="2242"/>
      <c r="G58" s="2242"/>
      <c r="H58" s="2243"/>
      <c r="I58" s="3"/>
    </row>
    <row r="59" spans="1:9" s="32" customFormat="1" x14ac:dyDescent="0.2">
      <c r="A59" s="1733"/>
      <c r="B59" s="2241"/>
      <c r="C59" s="2242"/>
      <c r="D59" s="2242"/>
      <c r="E59" s="2242"/>
      <c r="F59" s="2242"/>
      <c r="G59" s="2242"/>
      <c r="H59" s="2243"/>
      <c r="I59" s="3"/>
    </row>
    <row r="60" spans="1:9" s="32" customFormat="1" x14ac:dyDescent="0.2">
      <c r="A60" s="1733"/>
      <c r="B60" s="2241"/>
      <c r="C60" s="2242"/>
      <c r="D60" s="2242"/>
      <c r="E60" s="2242"/>
      <c r="F60" s="2242"/>
      <c r="G60" s="2242"/>
      <c r="H60" s="2243"/>
      <c r="I60" s="3"/>
    </row>
    <row r="61" spans="1:9" s="32" customFormat="1" x14ac:dyDescent="0.2">
      <c r="A61" s="1733"/>
      <c r="B61" s="2241"/>
      <c r="C61" s="2242"/>
      <c r="D61" s="2242"/>
      <c r="E61" s="2242"/>
      <c r="F61" s="2242"/>
      <c r="G61" s="2242"/>
      <c r="H61" s="2243"/>
      <c r="I61" s="3"/>
    </row>
    <row r="62" spans="1:9" s="32" customFormat="1" x14ac:dyDescent="0.2">
      <c r="A62" s="1733"/>
      <c r="B62" s="2241"/>
      <c r="C62" s="2242"/>
      <c r="D62" s="2242"/>
      <c r="E62" s="2242"/>
      <c r="F62" s="2242"/>
      <c r="G62" s="2242"/>
      <c r="H62" s="2243"/>
      <c r="I62" s="3"/>
    </row>
    <row r="63" spans="1:9" s="32" customFormat="1" x14ac:dyDescent="0.2">
      <c r="A63" s="1733"/>
      <c r="B63" s="2241"/>
      <c r="C63" s="2242"/>
      <c r="D63" s="2242"/>
      <c r="E63" s="2242"/>
      <c r="F63" s="2242"/>
      <c r="G63" s="2242"/>
      <c r="H63" s="2243"/>
      <c r="I63" s="3"/>
    </row>
    <row r="64" spans="1:9" s="32" customFormat="1" x14ac:dyDescent="0.2">
      <c r="A64" s="1733"/>
      <c r="B64" s="2241"/>
      <c r="C64" s="2242"/>
      <c r="D64" s="2242"/>
      <c r="E64" s="2242"/>
      <c r="F64" s="2242"/>
      <c r="G64" s="2242"/>
      <c r="H64" s="2243"/>
      <c r="I64" s="3"/>
    </row>
    <row r="65" spans="1:9" s="32" customFormat="1" x14ac:dyDescent="0.2">
      <c r="A65" s="1733"/>
      <c r="B65" s="2241"/>
      <c r="C65" s="2242"/>
      <c r="D65" s="2242"/>
      <c r="E65" s="2242"/>
      <c r="F65" s="2242"/>
      <c r="G65" s="2242"/>
      <c r="H65" s="2243"/>
      <c r="I65" s="3"/>
    </row>
    <row r="66" spans="1:9" s="32" customFormat="1" x14ac:dyDescent="0.2">
      <c r="A66" s="1733"/>
      <c r="B66" s="2241"/>
      <c r="C66" s="2242"/>
      <c r="D66" s="2242"/>
      <c r="E66" s="2242"/>
      <c r="F66" s="2242"/>
      <c r="G66" s="2242"/>
      <c r="H66" s="2243"/>
      <c r="I66" s="3"/>
    </row>
    <row r="67" spans="1:9" s="32" customFormat="1" ht="9" customHeight="1" x14ac:dyDescent="0.2">
      <c r="A67" s="1734"/>
      <c r="B67" s="2244"/>
      <c r="C67" s="2245"/>
      <c r="D67" s="2245"/>
      <c r="E67" s="2245"/>
      <c r="F67" s="2245"/>
      <c r="G67" s="2245"/>
      <c r="H67" s="2246"/>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31" t="s">
        <v>1579</v>
      </c>
      <c r="B70" s="2234"/>
      <c r="C70" s="2234"/>
      <c r="D70" s="2234"/>
      <c r="E70" s="2235"/>
      <c r="F70" s="2235"/>
      <c r="G70" s="2235"/>
      <c r="H70" s="2235"/>
      <c r="I70" s="2235"/>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50" t="s">
        <v>1575</v>
      </c>
      <c r="B83" s="2250"/>
      <c r="C83" s="2250"/>
      <c r="D83" s="2251"/>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47"/>
      <c r="C102" s="2248"/>
      <c r="D102" s="2248"/>
      <c r="E102" s="2248"/>
      <c r="F102" s="2248"/>
      <c r="G102" s="2248"/>
      <c r="H102" s="2249"/>
      <c r="I102" s="1483"/>
    </row>
    <row r="103" spans="1:9" s="32" customFormat="1" ht="11.25" customHeight="1" x14ac:dyDescent="0.2">
      <c r="A103" s="1522"/>
      <c r="B103" s="2226"/>
      <c r="C103" s="2227"/>
      <c r="D103" s="2227"/>
      <c r="E103" s="2227"/>
      <c r="F103" s="2227"/>
      <c r="G103" s="2227"/>
      <c r="H103" s="2228"/>
      <c r="I103" s="1483"/>
    </row>
    <row r="104" spans="1:9" s="32" customFormat="1" ht="11.25" customHeight="1" x14ac:dyDescent="0.2">
      <c r="A104" s="1522"/>
      <c r="B104" s="2226"/>
      <c r="C104" s="2227"/>
      <c r="D104" s="2227"/>
      <c r="E104" s="2227"/>
      <c r="F104" s="2227"/>
      <c r="G104" s="2227"/>
      <c r="H104" s="2228"/>
      <c r="I104" s="1483"/>
    </row>
    <row r="105" spans="1:9" s="32" customFormat="1" x14ac:dyDescent="0.2">
      <c r="A105" s="1522"/>
      <c r="B105" s="2226"/>
      <c r="C105" s="2227"/>
      <c r="D105" s="2227"/>
      <c r="E105" s="2227"/>
      <c r="F105" s="2227"/>
      <c r="G105" s="2227"/>
      <c r="H105" s="2228"/>
      <c r="I105" s="1483"/>
    </row>
    <row r="106" spans="1:9" s="32" customFormat="1" ht="11.25" customHeight="1" x14ac:dyDescent="0.2">
      <c r="A106" s="1522"/>
      <c r="B106" s="2226"/>
      <c r="C106" s="2227"/>
      <c r="D106" s="2227"/>
      <c r="E106" s="2227"/>
      <c r="F106" s="2227"/>
      <c r="G106" s="2227"/>
      <c r="H106" s="2228"/>
      <c r="I106" s="1483"/>
    </row>
    <row r="107" spans="1:9" s="32" customFormat="1" ht="11.25" customHeight="1" x14ac:dyDescent="0.2">
      <c r="A107" s="1522"/>
      <c r="B107" s="2226"/>
      <c r="C107" s="2227"/>
      <c r="D107" s="2227"/>
      <c r="E107" s="2227"/>
      <c r="F107" s="2227"/>
      <c r="G107" s="2227"/>
      <c r="H107" s="2228"/>
      <c r="I107" s="1483"/>
    </row>
    <row r="108" spans="1:9" s="32" customFormat="1" ht="11.25" customHeight="1" x14ac:dyDescent="0.2">
      <c r="A108" s="1522"/>
      <c r="B108" s="2226"/>
      <c r="C108" s="2227"/>
      <c r="D108" s="2227"/>
      <c r="E108" s="2227"/>
      <c r="F108" s="2227"/>
      <c r="G108" s="2227"/>
      <c r="H108" s="2228"/>
      <c r="I108" s="1483"/>
    </row>
    <row r="109" spans="1:9" s="32" customFormat="1" ht="11.25" customHeight="1" x14ac:dyDescent="0.2">
      <c r="A109" s="1522"/>
      <c r="B109" s="2226"/>
      <c r="C109" s="2227"/>
      <c r="D109" s="2227"/>
      <c r="E109" s="2227"/>
      <c r="F109" s="2227"/>
      <c r="G109" s="2227"/>
      <c r="H109" s="2228"/>
      <c r="I109" s="1517"/>
    </row>
    <row r="110" spans="1:9" s="32" customFormat="1" ht="11.25" customHeight="1" x14ac:dyDescent="0.2">
      <c r="A110" s="1522"/>
      <c r="B110" s="2226"/>
      <c r="C110" s="2227"/>
      <c r="D110" s="2227"/>
      <c r="E110" s="2227"/>
      <c r="F110" s="2227"/>
      <c r="G110" s="2227"/>
      <c r="H110" s="2228"/>
      <c r="I110" s="1483"/>
    </row>
    <row r="111" spans="1:9" s="32" customFormat="1" ht="11.25" customHeight="1" x14ac:dyDescent="0.2">
      <c r="A111" s="1522"/>
      <c r="B111" s="2226"/>
      <c r="C111" s="2227"/>
      <c r="D111" s="2227"/>
      <c r="E111" s="2227"/>
      <c r="F111" s="2227"/>
      <c r="G111" s="2227"/>
      <c r="H111" s="2228"/>
      <c r="I111" s="1483"/>
    </row>
    <row r="112" spans="1:9" s="32" customFormat="1" ht="11.25" customHeight="1" x14ac:dyDescent="0.2">
      <c r="A112" s="1522"/>
      <c r="B112" s="2219"/>
      <c r="C112" s="2220"/>
      <c r="D112" s="2220"/>
      <c r="E112" s="2220"/>
      <c r="F112" s="2220"/>
      <c r="G112" s="2220"/>
      <c r="H112" s="222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2" t="s">
        <v>2097</v>
      </c>
      <c r="D114" s="2222"/>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3" t="s">
        <v>1588</v>
      </c>
      <c r="D117" s="2224"/>
      <c r="E117" s="2225"/>
      <c r="F117" s="2225"/>
      <c r="G117" s="2225"/>
      <c r="H117" s="2225"/>
      <c r="I117" s="1483"/>
    </row>
    <row r="118" spans="1:9" s="32" customFormat="1" ht="24" customHeight="1" x14ac:dyDescent="0.2">
      <c r="A118" s="1522"/>
      <c r="B118" s="1522"/>
      <c r="C118" s="1522"/>
      <c r="D118" s="1409" t="s">
        <v>2097</v>
      </c>
      <c r="E118" s="1538"/>
      <c r="F118" s="2124">
        <v>43020</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 xml:space="preserve">&amp;L&amp;8
</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14" sqref="A14:E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444</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7">
        <v>135807967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2.01E-2</v>
      </c>
      <c r="E10" s="99" t="s">
        <v>1163</v>
      </c>
      <c r="F10" s="468">
        <v>5.0000000000000001E-3</v>
      </c>
      <c r="G10" s="99" t="s">
        <v>1163</v>
      </c>
      <c r="H10" s="468">
        <v>2E-3</v>
      </c>
      <c r="I10" s="99" t="s">
        <v>1164</v>
      </c>
      <c r="J10" s="469">
        <f>ROUND(D10+F10+H10,5)</f>
        <v>2.7099999999999999E-2</v>
      </c>
      <c r="K10" s="92"/>
      <c r="L10" s="468">
        <v>5.0000000000000001E-4</v>
      </c>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12122649</v>
      </c>
      <c r="E16" s="99"/>
      <c r="F16" s="81">
        <f>SUM('Acct Summary 7-8'!C17,'Acct Summary 7-8'!D17,'Acct Summary 7-8'!F17)</f>
        <v>10990430</v>
      </c>
      <c r="G16" s="99"/>
      <c r="H16" s="81">
        <f>SUM(D16-F16)</f>
        <v>1132219</v>
      </c>
      <c r="I16" s="92"/>
      <c r="J16" s="81">
        <f>SUM('Acct Summary 7-8'!C81,'Acct Summary 7-8'!D81,'Acct Summary 7-8'!F81,'Acct Summary 7-8'!I81)</f>
        <v>4028489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18741499.446000002</v>
      </c>
      <c r="I31" s="330"/>
      <c r="J31" s="92"/>
      <c r="K31" s="92"/>
      <c r="L31" s="92"/>
      <c r="M31" s="92"/>
    </row>
    <row r="32" spans="1:13" ht="13.35" customHeight="1" x14ac:dyDescent="0.2">
      <c r="B32" s="2104" t="s">
        <v>2092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6271808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4"/>
      <c r="D61" s="226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4" sqref="A14:E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635</v>
      </c>
      <c r="B2" s="2271"/>
      <c r="C2" s="2271"/>
      <c r="D2" s="2271"/>
      <c r="E2" s="2271"/>
      <c r="F2" s="2271"/>
      <c r="G2" s="2271"/>
      <c r="H2" s="2271"/>
      <c r="I2" s="2271"/>
      <c r="J2" s="2271"/>
      <c r="K2" s="2271"/>
      <c r="L2" s="2271"/>
      <c r="M2" s="2271"/>
      <c r="N2" s="2271"/>
      <c r="O2" s="2271"/>
      <c r="P2" s="2271"/>
      <c r="Q2" s="2271"/>
      <c r="R2" s="2271"/>
    </row>
    <row r="3" spans="1:18" ht="12.75" x14ac:dyDescent="0.2">
      <c r="A3" s="2272" t="s">
        <v>1708</v>
      </c>
      <c r="B3" s="2272"/>
      <c r="C3" s="2272"/>
      <c r="D3" s="2272"/>
      <c r="E3" s="2272"/>
      <c r="F3" s="2272"/>
      <c r="G3" s="2272"/>
      <c r="H3" s="2272"/>
      <c r="I3" s="2272"/>
      <c r="J3" s="2272"/>
      <c r="K3" s="2272"/>
      <c r="L3" s="2272"/>
      <c r="M3" s="2272"/>
      <c r="N3" s="2272"/>
      <c r="O3" s="2272"/>
      <c r="P3" s="2272"/>
      <c r="Q3" s="2272"/>
      <c r="R3" s="2272"/>
    </row>
    <row r="4" spans="1:18" x14ac:dyDescent="0.2">
      <c r="A4" s="2273" t="s">
        <v>1954</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Carmi-White County Community Unit School District No. 5</v>
      </c>
      <c r="E7" s="135"/>
      <c r="G7" s="136"/>
      <c r="H7" s="137"/>
      <c r="I7" s="137"/>
      <c r="J7" s="137"/>
      <c r="K7" s="137"/>
      <c r="L7"/>
      <c r="M7"/>
      <c r="N7"/>
      <c r="O7"/>
      <c r="P7"/>
    </row>
    <row r="8" spans="1:18" ht="12.75" x14ac:dyDescent="0.2">
      <c r="A8"/>
      <c r="B8"/>
      <c r="C8" s="133" t="s">
        <v>1315</v>
      </c>
      <c r="D8" s="138">
        <f>COVER!A13</f>
        <v>20097005026</v>
      </c>
      <c r="E8" s="139"/>
      <c r="G8"/>
      <c r="H8"/>
      <c r="I8"/>
      <c r="J8"/>
      <c r="K8"/>
      <c r="L8"/>
      <c r="M8"/>
      <c r="N8"/>
      <c r="O8"/>
      <c r="P8"/>
    </row>
    <row r="9" spans="1:18" ht="12.75" x14ac:dyDescent="0.2">
      <c r="A9"/>
      <c r="B9"/>
      <c r="C9" s="133" t="s">
        <v>808</v>
      </c>
      <c r="D9" s="332" t="str">
        <f>COVER!A15</f>
        <v>White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4028489</v>
      </c>
      <c r="I12" s="1151"/>
      <c r="J12" s="1151"/>
      <c r="K12" s="1152">
        <f>TRUNC((H12/H13*100000),5)/100000</f>
        <v>0.33324460019999996</v>
      </c>
      <c r="L12" s="1153"/>
      <c r="M12" s="101" t="s">
        <v>1338</v>
      </c>
      <c r="N12" s="101"/>
      <c r="O12" s="1154">
        <v>0.35</v>
      </c>
      <c r="P12" s="153"/>
      <c r="Q12" s="153"/>
    </row>
    <row r="13" spans="1:18" s="155" customFormat="1" ht="11.25" x14ac:dyDescent="0.2">
      <c r="A13" s="153"/>
      <c r="B13" s="1148"/>
      <c r="C13" s="2269" t="s">
        <v>1580</v>
      </c>
      <c r="D13" s="2270"/>
      <c r="E13" s="153"/>
      <c r="F13" s="325" t="s">
        <v>909</v>
      </c>
      <c r="G13" s="1149"/>
      <c r="H13" s="1150">
        <f>SUM('Acct Summary 7-8'!C8+'Acct Summary 7-8'!D8+'Acct Summary 7-8'!F8+'Acct Summary 7-8'!I8)+H14</f>
        <v>12088685</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-33964</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10990430</v>
      </c>
      <c r="I17" s="1151"/>
      <c r="J17" s="1157"/>
      <c r="K17" s="1152">
        <f>TRUNC((H17/H18*100000),5)/100000</f>
        <v>0.90915016810000004</v>
      </c>
      <c r="L17" s="1153"/>
      <c r="M17" s="1114" t="s">
        <v>1366</v>
      </c>
      <c r="O17" s="1158" t="str">
        <f>IF(AND(O16="2", J20 &gt; 2),"1",IF(AND(O16 = "1", J20 &gt; 2),"2",IF(AND(O16="1", J20 &gt;1),"1","0")))</f>
        <v>0</v>
      </c>
      <c r="P17" s="153"/>
    </row>
    <row r="18" spans="1:18" s="155" customFormat="1" ht="11.25" x14ac:dyDescent="0.2">
      <c r="A18" s="153"/>
      <c r="B18" s="1148"/>
      <c r="C18" s="2269" t="s">
        <v>1572</v>
      </c>
      <c r="D18" s="2270"/>
      <c r="E18" s="153"/>
      <c r="F18" s="1136" t="s">
        <v>910</v>
      </c>
      <c r="G18" s="1149"/>
      <c r="H18" s="1150">
        <f>SUM('Acct Summary 7-8'!C8+'Acct Summary 7-8'!D8+'Acct Summary 7-8'!F8+'Acct Summary 7-8'!I8)+H19</f>
        <v>12088685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-33964</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66" t="s">
        <v>1707</v>
      </c>
      <c r="D24" s="2266"/>
      <c r="E24" s="153"/>
      <c r="F24" s="153" t="s">
        <v>512</v>
      </c>
      <c r="G24" s="1149"/>
      <c r="H24" s="1150">
        <f>SUM('Assets-Liab 5-6'!C4+'Assets-Liab 5-6'!D4+'Assets-Liab 5-6'!F4+'Assets-Liab 5-6'!I4+'Assets-Liab 5-6'!C5+'Assets-Liab 5-6'!D5+'Assets-Liab 5-6'!F5+'Assets-Liab 5-6'!I5)</f>
        <v>4353501</v>
      </c>
      <c r="I24" s="676"/>
      <c r="J24" s="676"/>
      <c r="K24" s="1161">
        <f>TRUNC(((H24/H25*100000)/100000),2)</f>
        <v>142.6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30528.97222</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3128336.5198499998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6271808</v>
      </c>
      <c r="I32" s="1159"/>
      <c r="J32" s="1159"/>
      <c r="K32" s="1161">
        <f>TRUNC(100-((((H32/H33*100))*100)/100),2)</f>
        <v>66.53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18741499.446000002</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14" sqref="A14:E14"/>
      <selection pane="bottomLeft" activeCell="A14" sqref="A14:E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3146695</v>
      </c>
      <c r="D4" s="408">
        <v>554792</v>
      </c>
      <c r="E4" s="408">
        <v>468547</v>
      </c>
      <c r="F4" s="408">
        <v>334524</v>
      </c>
      <c r="G4" s="408">
        <v>532395</v>
      </c>
      <c r="H4" s="408">
        <v>729284</v>
      </c>
      <c r="I4" s="408">
        <v>317490</v>
      </c>
      <c r="J4" s="432">
        <v>242911</v>
      </c>
      <c r="K4" s="408">
        <v>184702</v>
      </c>
      <c r="L4" s="408">
        <v>277387</v>
      </c>
      <c r="M4" s="429"/>
      <c r="N4" s="478"/>
    </row>
    <row r="5" spans="1:14" x14ac:dyDescent="0.2">
      <c r="A5" s="473" t="s">
        <v>1150</v>
      </c>
      <c r="B5" s="39">
        <v>120</v>
      </c>
      <c r="C5" s="679"/>
      <c r="D5" s="408"/>
      <c r="E5" s="408"/>
      <c r="F5" s="408"/>
      <c r="G5" s="408"/>
      <c r="H5" s="408"/>
      <c r="I5" s="408"/>
      <c r="J5" s="432"/>
      <c r="K5" s="435"/>
      <c r="L5" s="680">
        <v>335892</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v>4860</v>
      </c>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3146695</v>
      </c>
      <c r="D13" s="681">
        <f t="shared" ref="D13:L13" si="0">SUM(D4:D12)</f>
        <v>554792</v>
      </c>
      <c r="E13" s="681">
        <f t="shared" si="0"/>
        <v>468547</v>
      </c>
      <c r="F13" s="681">
        <f t="shared" si="0"/>
        <v>334524</v>
      </c>
      <c r="G13" s="681">
        <f t="shared" si="0"/>
        <v>532395</v>
      </c>
      <c r="H13" s="681">
        <f t="shared" si="0"/>
        <v>729284</v>
      </c>
      <c r="I13" s="681">
        <f t="shared" si="0"/>
        <v>317490</v>
      </c>
      <c r="J13" s="681">
        <f t="shared" si="0"/>
        <v>247771</v>
      </c>
      <c r="K13" s="681">
        <f t="shared" si="0"/>
        <v>184702</v>
      </c>
      <c r="L13" s="681">
        <f t="shared" si="0"/>
        <v>613279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f>'Cap Outlay Deprec 27'!F5</f>
        <v>71308</v>
      </c>
      <c r="N16" s="711"/>
    </row>
    <row r="17" spans="1:14" s="696" customFormat="1" ht="12.75" customHeight="1" x14ac:dyDescent="0.2">
      <c r="A17" s="710" t="s">
        <v>1692</v>
      </c>
      <c r="B17" s="538">
        <v>230</v>
      </c>
      <c r="C17" s="503"/>
      <c r="D17" s="503"/>
      <c r="E17" s="503"/>
      <c r="F17" s="503"/>
      <c r="G17" s="503"/>
      <c r="H17" s="503"/>
      <c r="I17" s="503"/>
      <c r="J17" s="503"/>
      <c r="K17" s="503"/>
      <c r="L17" s="503"/>
      <c r="M17" s="432">
        <f>'Cap Outlay Deprec 27'!F8+'Cap Outlay Deprec 27'!F10</f>
        <v>15852413</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f>'Cap Outlay Deprec 27'!F12+'Cap Outlay Deprec 27'!F13</f>
        <v>6255011</v>
      </c>
      <c r="N19" s="711"/>
    </row>
    <row r="20" spans="1:14" s="696" customFormat="1" ht="12.75" customHeight="1" x14ac:dyDescent="0.2">
      <c r="A20" s="710" t="s">
        <v>1695</v>
      </c>
      <c r="B20" s="538">
        <v>260</v>
      </c>
      <c r="C20" s="503"/>
      <c r="D20" s="503"/>
      <c r="E20" s="503"/>
      <c r="F20" s="503"/>
      <c r="G20" s="503"/>
      <c r="H20" s="503"/>
      <c r="I20" s="503"/>
      <c r="J20" s="503"/>
      <c r="K20" s="503"/>
      <c r="L20" s="503"/>
      <c r="M20" s="432">
        <f>'Cap Outlay Deprec 27'!F15</f>
        <v>4842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E4</f>
        <v>468547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5803261</v>
      </c>
    </row>
    <row r="23" spans="1:14" ht="13.5" customHeight="1" thickBot="1" x14ac:dyDescent="0.25">
      <c r="A23" s="460" t="s">
        <v>728</v>
      </c>
      <c r="B23" s="716"/>
      <c r="C23" s="429"/>
      <c r="D23" s="429"/>
      <c r="E23" s="429"/>
      <c r="F23" s="429"/>
      <c r="G23" s="429"/>
      <c r="H23" s="429"/>
      <c r="I23" s="429"/>
      <c r="J23" s="429"/>
      <c r="K23" s="429"/>
      <c r="L23" s="429"/>
      <c r="M23" s="685">
        <f>SUM(M15:M22)</f>
        <v>22183574</v>
      </c>
      <c r="N23" s="685">
        <f>SUM(N21:N22)</f>
        <v>6271808</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4860</v>
      </c>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316224</v>
      </c>
      <c r="D31" s="432"/>
      <c r="E31" s="432"/>
      <c r="F31" s="408">
        <v>3928</v>
      </c>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613279</v>
      </c>
      <c r="M33" s="429"/>
      <c r="N33" s="478"/>
    </row>
    <row r="34" spans="1:14" ht="13.5" customHeight="1" thickBot="1" x14ac:dyDescent="0.25">
      <c r="A34" s="1066" t="s">
        <v>739</v>
      </c>
      <c r="B34" s="717"/>
      <c r="C34" s="1089">
        <f>SUM(C25:C33)</f>
        <v>321084</v>
      </c>
      <c r="D34" s="1089">
        <f t="shared" ref="D34:K34" si="1">SUM(D25:D33)</f>
        <v>0</v>
      </c>
      <c r="E34" s="1089">
        <f t="shared" si="1"/>
        <v>0</v>
      </c>
      <c r="F34" s="1089">
        <f t="shared" si="1"/>
        <v>3928</v>
      </c>
      <c r="G34" s="1089">
        <f t="shared" si="1"/>
        <v>0</v>
      </c>
      <c r="H34" s="1089">
        <f t="shared" si="1"/>
        <v>0</v>
      </c>
      <c r="I34" s="1089">
        <f t="shared" si="1"/>
        <v>0</v>
      </c>
      <c r="J34" s="1089">
        <f t="shared" si="1"/>
        <v>0</v>
      </c>
      <c r="K34" s="1089">
        <f t="shared" si="1"/>
        <v>0</v>
      </c>
      <c r="L34" s="1049">
        <f>SUM(L33)</f>
        <v>613279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6271808</v>
      </c>
    </row>
    <row r="37" spans="1:14" ht="13.5" thickBot="1" x14ac:dyDescent="0.25">
      <c r="A37" s="460" t="s">
        <v>738</v>
      </c>
      <c r="B37" s="716"/>
      <c r="C37" s="503"/>
      <c r="D37" s="503"/>
      <c r="E37" s="503"/>
      <c r="F37" s="503"/>
      <c r="G37" s="503"/>
      <c r="H37" s="503"/>
      <c r="I37" s="503"/>
      <c r="J37" s="503"/>
      <c r="K37" s="503"/>
      <c r="L37" s="510"/>
      <c r="M37" s="429"/>
      <c r="N37" s="685">
        <f>SUM(N36:N36)</f>
        <v>6271808</v>
      </c>
    </row>
    <row r="38" spans="1:14" customFormat="1" ht="13.5" customHeight="1" thickTop="1" x14ac:dyDescent="0.2">
      <c r="A38" s="620" t="s">
        <v>484</v>
      </c>
      <c r="B38" s="538">
        <v>714</v>
      </c>
      <c r="C38" s="719"/>
      <c r="D38" s="719"/>
      <c r="E38" s="719"/>
      <c r="F38" s="719"/>
      <c r="G38" s="719">
        <v>57266</v>
      </c>
      <c r="H38" s="719"/>
      <c r="I38" s="719"/>
      <c r="J38" s="718"/>
      <c r="K38" s="719"/>
      <c r="L38" s="1090"/>
      <c r="M38" s="686"/>
      <c r="N38" s="686"/>
    </row>
    <row r="39" spans="1:14" customFormat="1" ht="13.5" customHeight="1" x14ac:dyDescent="0.2">
      <c r="A39" s="620" t="s">
        <v>397</v>
      </c>
      <c r="B39" s="538">
        <v>730</v>
      </c>
      <c r="C39" s="719">
        <v>2825611</v>
      </c>
      <c r="D39" s="719">
        <v>554792</v>
      </c>
      <c r="E39" s="719">
        <v>468547</v>
      </c>
      <c r="F39" s="719">
        <v>330596</v>
      </c>
      <c r="G39" s="719">
        <v>475129</v>
      </c>
      <c r="H39" s="719">
        <v>729284</v>
      </c>
      <c r="I39" s="719">
        <v>317490</v>
      </c>
      <c r="J39" s="718">
        <v>247771</v>
      </c>
      <c r="K39" s="719">
        <v>184702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22183574</v>
      </c>
      <c r="N40" s="686"/>
    </row>
    <row r="41" spans="1:14" ht="13.5" customHeight="1" thickBot="1" x14ac:dyDescent="0.25">
      <c r="A41" s="460" t="s">
        <v>740</v>
      </c>
      <c r="B41" s="451"/>
      <c r="C41" s="481">
        <f>(SUM(C34,C37,C38,C39))</f>
        <v>3146695</v>
      </c>
      <c r="D41" s="481">
        <f t="shared" ref="D41:L41" si="2">SUM(D34,D37,D38:D39)</f>
        <v>554792</v>
      </c>
      <c r="E41" s="481">
        <f t="shared" si="2"/>
        <v>468547</v>
      </c>
      <c r="F41" s="481">
        <f t="shared" si="2"/>
        <v>334524</v>
      </c>
      <c r="G41" s="481">
        <f t="shared" si="2"/>
        <v>532395</v>
      </c>
      <c r="H41" s="481">
        <f t="shared" si="2"/>
        <v>729284</v>
      </c>
      <c r="I41" s="481">
        <f t="shared" si="2"/>
        <v>317490</v>
      </c>
      <c r="J41" s="481">
        <f t="shared" si="2"/>
        <v>247771</v>
      </c>
      <c r="K41" s="481">
        <f t="shared" si="2"/>
        <v>184702</v>
      </c>
      <c r="L41" s="481">
        <f t="shared" si="2"/>
        <v>613279</v>
      </c>
      <c r="M41" s="481">
        <f>SUM(M40)</f>
        <v>22183574</v>
      </c>
      <c r="N41" s="481">
        <f>SUM(N37)</f>
        <v>6271808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14" sqref="A14:E14"/>
      <selection pane="bottomLeft" activeCell="A14" sqref="A14:E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1">
        <v>1000</v>
      </c>
      <c r="C4" s="687">
        <f>'Revenues 9-14'!C109</f>
        <v>4394730</v>
      </c>
      <c r="D4" s="687">
        <f>'Revenues 9-14'!D109</f>
        <v>659732</v>
      </c>
      <c r="E4" s="687">
        <f>'Revenues 9-14'!E109</f>
        <v>932930</v>
      </c>
      <c r="F4" s="687">
        <f>'Revenues 9-14'!F109</f>
        <v>265377</v>
      </c>
      <c r="G4" s="687">
        <f>'Revenues 9-14'!G109</f>
        <v>522874</v>
      </c>
      <c r="H4" s="687">
        <f>'Revenues 9-14'!H109</f>
        <v>472314</v>
      </c>
      <c r="I4" s="687">
        <f>'Revenues 9-14'!I109</f>
        <v>65077</v>
      </c>
      <c r="J4" s="687">
        <f>'Revenues 9-14'!J109</f>
        <v>689802</v>
      </c>
      <c r="K4" s="687">
        <f>'Revenues 9-14'!K109</f>
        <v>65077</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5151399</v>
      </c>
      <c r="D6" s="688">
        <f>'Revenues 9-14'!D173</f>
        <v>0</v>
      </c>
      <c r="E6" s="688">
        <f>'Revenues 9-14'!E173</f>
        <v>0</v>
      </c>
      <c r="F6" s="688">
        <f>'Revenues 9-14'!F173</f>
        <v>233982</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1352352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10898481</v>
      </c>
      <c r="D8" s="481">
        <f t="shared" ref="D8:K8" si="0">SUM(D4:D7)</f>
        <v>659732</v>
      </c>
      <c r="E8" s="481">
        <f t="shared" si="0"/>
        <v>932930</v>
      </c>
      <c r="F8" s="481">
        <f t="shared" si="0"/>
        <v>499359</v>
      </c>
      <c r="G8" s="481">
        <f t="shared" si="0"/>
        <v>522874</v>
      </c>
      <c r="H8" s="481">
        <f t="shared" si="0"/>
        <v>472314</v>
      </c>
      <c r="I8" s="481">
        <f t="shared" si="0"/>
        <v>65077</v>
      </c>
      <c r="J8" s="481">
        <f t="shared" si="0"/>
        <v>689802</v>
      </c>
      <c r="K8" s="481">
        <f t="shared" si="0"/>
        <v>65077</v>
      </c>
      <c r="L8" s="38"/>
    </row>
    <row r="9" spans="1:13" ht="15" thickTop="1" x14ac:dyDescent="0.2">
      <c r="A9" s="1009" t="s">
        <v>342</v>
      </c>
      <c r="B9" s="452">
        <v>3998</v>
      </c>
      <c r="C9" s="414">
        <f>4613322+67589</f>
        <v>4680911</v>
      </c>
      <c r="D9" s="485"/>
      <c r="E9" s="414"/>
      <c r="F9" s="414"/>
      <c r="G9" s="692"/>
      <c r="H9" s="414"/>
      <c r="I9" s="490" t="s">
        <v>1364</v>
      </c>
      <c r="J9" s="431"/>
      <c r="K9" s="414"/>
      <c r="L9" s="38"/>
    </row>
    <row r="10" spans="1:13" s="47" customFormat="1" ht="13.5" thickBot="1" x14ac:dyDescent="0.25">
      <c r="A10" s="460" t="s">
        <v>1368</v>
      </c>
      <c r="B10" s="453"/>
      <c r="C10" s="481">
        <f>SUM(C8:C9)</f>
        <v>15579392</v>
      </c>
      <c r="D10" s="481">
        <f t="shared" ref="D10:K10" si="1">SUM(D8:D9)</f>
        <v>659732</v>
      </c>
      <c r="E10" s="481">
        <f t="shared" si="1"/>
        <v>932930</v>
      </c>
      <c r="F10" s="481">
        <f t="shared" si="1"/>
        <v>499359</v>
      </c>
      <c r="G10" s="481">
        <f t="shared" si="1"/>
        <v>522874</v>
      </c>
      <c r="H10" s="481">
        <f t="shared" si="1"/>
        <v>472314</v>
      </c>
      <c r="I10" s="481">
        <f t="shared" si="1"/>
        <v>65077</v>
      </c>
      <c r="J10" s="481">
        <f t="shared" si="1"/>
        <v>689802</v>
      </c>
      <c r="K10" s="481">
        <f t="shared" si="1"/>
        <v>65077</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7095022</v>
      </c>
      <c r="D12" s="494" t="s">
        <v>1364</v>
      </c>
      <c r="E12" s="429" t="s">
        <v>1364</v>
      </c>
      <c r="F12" s="429" t="s">
        <v>1364</v>
      </c>
      <c r="G12" s="687">
        <f>'Expenditures 15-22'!K223</f>
        <v>192714</v>
      </c>
      <c r="H12" s="427"/>
      <c r="I12" s="429" t="s">
        <v>1364</v>
      </c>
      <c r="J12" s="429" t="s">
        <v>1364</v>
      </c>
      <c r="K12" s="427" t="s">
        <v>1364</v>
      </c>
      <c r="L12" s="38"/>
    </row>
    <row r="13" spans="1:13" x14ac:dyDescent="0.2">
      <c r="A13" s="726" t="s">
        <v>524</v>
      </c>
      <c r="B13" s="292">
        <v>2000</v>
      </c>
      <c r="C13" s="688">
        <f>'Expenditures 15-22'!K74</f>
        <v>2393752</v>
      </c>
      <c r="D13" s="688">
        <f>'Expenditures 15-22'!K129</f>
        <v>540590</v>
      </c>
      <c r="E13" s="478" t="s">
        <v>1364</v>
      </c>
      <c r="F13" s="688">
        <f>'Expenditures 15-22'!K178</f>
        <v>533760</v>
      </c>
      <c r="G13" s="688">
        <f>'Expenditures 15-22'!K273</f>
        <v>239690</v>
      </c>
      <c r="H13" s="688">
        <f>'Expenditures 15-22'!K296</f>
        <v>18428</v>
      </c>
      <c r="I13" s="429" t="s">
        <v>1364</v>
      </c>
      <c r="J13" s="741">
        <f>'Expenditures 15-22'!K323</f>
        <v>592773</v>
      </c>
      <c r="K13" s="693">
        <f>'Expenditures 15-22'!K341</f>
        <v>82307</v>
      </c>
      <c r="L13" s="38"/>
    </row>
    <row r="14" spans="1:13" x14ac:dyDescent="0.2">
      <c r="A14" s="726" t="s">
        <v>516</v>
      </c>
      <c r="B14" s="292">
        <v>3000</v>
      </c>
      <c r="C14" s="688">
        <f>'Expenditures 15-22'!K75</f>
        <v>39229</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260700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1500</v>
      </c>
      <c r="D16" s="688">
        <f>'Expenditures 15-22'!K148</f>
        <v>0</v>
      </c>
      <c r="E16" s="688">
        <f>'Expenditures 15-22'!K166</f>
        <v>739001</v>
      </c>
      <c r="F16" s="688">
        <f>'Expenditures 15-22'!K202</f>
        <v>125877</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9790203</v>
      </c>
      <c r="D17" s="481">
        <f t="shared" si="2"/>
        <v>540590</v>
      </c>
      <c r="E17" s="481">
        <f t="shared" si="2"/>
        <v>739001</v>
      </c>
      <c r="F17" s="481">
        <f t="shared" si="2"/>
        <v>659637</v>
      </c>
      <c r="G17" s="481">
        <f t="shared" si="2"/>
        <v>432404</v>
      </c>
      <c r="H17" s="481">
        <f t="shared" si="2"/>
        <v>18428</v>
      </c>
      <c r="I17" s="429"/>
      <c r="J17" s="481">
        <f>SUM(J12:J16)</f>
        <v>592773</v>
      </c>
      <c r="K17" s="481">
        <f>SUM(K12:K16)</f>
        <v>82307</v>
      </c>
      <c r="L17" s="38"/>
    </row>
    <row r="18" spans="1:12" ht="15" customHeight="1" thickTop="1" x14ac:dyDescent="0.2">
      <c r="A18" s="1010" t="s">
        <v>1297</v>
      </c>
      <c r="B18" s="257">
        <v>4180</v>
      </c>
      <c r="C18" s="687">
        <f t="shared" ref="C18:H18" si="3">C9</f>
        <v>4680911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14471114</v>
      </c>
      <c r="D19" s="481">
        <f t="shared" si="4"/>
        <v>540590</v>
      </c>
      <c r="E19" s="481">
        <f t="shared" si="4"/>
        <v>739001</v>
      </c>
      <c r="F19" s="481">
        <f t="shared" si="4"/>
        <v>659637</v>
      </c>
      <c r="G19" s="481">
        <f t="shared" si="4"/>
        <v>432404</v>
      </c>
      <c r="H19" s="481">
        <f t="shared" si="4"/>
        <v>18428</v>
      </c>
      <c r="I19" s="429"/>
      <c r="J19" s="481">
        <f>SUM(J17:J18)</f>
        <v>592773</v>
      </c>
      <c r="K19" s="481">
        <f>SUM(K17:K18)</f>
        <v>82307</v>
      </c>
      <c r="L19" s="38"/>
    </row>
    <row r="20" spans="1:12" ht="27" thickTop="1" thickBot="1" x14ac:dyDescent="0.25">
      <c r="A20" s="454" t="s">
        <v>1298</v>
      </c>
      <c r="B20" s="455"/>
      <c r="C20" s="1008">
        <f>C8-C17</f>
        <v>1108278</v>
      </c>
      <c r="D20" s="1008">
        <f t="shared" ref="D20:K20" si="5">D8-D17</f>
        <v>119142</v>
      </c>
      <c r="E20" s="1008">
        <f t="shared" si="5"/>
        <v>193929</v>
      </c>
      <c r="F20" s="1008">
        <f t="shared" si="5"/>
        <v>-160278</v>
      </c>
      <c r="G20" s="1008">
        <f t="shared" si="5"/>
        <v>90470</v>
      </c>
      <c r="H20" s="1008">
        <f t="shared" si="5"/>
        <v>453886</v>
      </c>
      <c r="I20" s="1008">
        <f t="shared" si="5"/>
        <v>65077</v>
      </c>
      <c r="J20" s="1008">
        <f t="shared" si="5"/>
        <v>97029</v>
      </c>
      <c r="K20" s="1008">
        <f t="shared" si="5"/>
        <v>-17230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175000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v>3758</v>
      </c>
      <c r="D36" s="432">
        <v>40170</v>
      </c>
      <c r="E36" s="432"/>
      <c r="F36" s="432"/>
      <c r="G36" s="432"/>
      <c r="H36" s="432"/>
      <c r="I36" s="477"/>
      <c r="J36" s="432"/>
      <c r="K36" s="432"/>
      <c r="L36" s="500"/>
    </row>
    <row r="37" spans="1:12" s="696" customFormat="1" x14ac:dyDescent="0.2">
      <c r="A37" s="1012" t="s">
        <v>508</v>
      </c>
      <c r="B37" s="699">
        <v>7400</v>
      </c>
      <c r="C37" s="477"/>
      <c r="D37" s="477"/>
      <c r="E37" s="741">
        <f>SUM(C54:D57,H54:H57)</f>
        <v>33339</v>
      </c>
      <c r="F37" s="477"/>
      <c r="G37" s="477"/>
      <c r="H37" s="477"/>
      <c r="I37" s="503"/>
      <c r="J37" s="477"/>
      <c r="K37" s="477"/>
      <c r="L37" s="500"/>
    </row>
    <row r="38" spans="1:12" s="696" customFormat="1" x14ac:dyDescent="0.2">
      <c r="A38" s="1012" t="s">
        <v>509</v>
      </c>
      <c r="B38" s="699">
        <v>7500</v>
      </c>
      <c r="C38" s="503"/>
      <c r="D38" s="503"/>
      <c r="E38" s="741">
        <f>SUM(C58:D61,H58:H61)</f>
        <v>625</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v>62819</v>
      </c>
      <c r="G43" s="432"/>
      <c r="H43" s="432"/>
      <c r="I43" s="432"/>
      <c r="J43" s="432"/>
      <c r="K43" s="432"/>
      <c r="L43" s="500"/>
    </row>
    <row r="44" spans="1:12" s="696" customFormat="1" ht="13.5" customHeight="1" thickBot="1" x14ac:dyDescent="0.25">
      <c r="A44" s="720" t="s">
        <v>432</v>
      </c>
      <c r="B44" s="701"/>
      <c r="C44" s="684">
        <f>SUM(C24:C43)</f>
        <v>3758</v>
      </c>
      <c r="D44" s="684">
        <f t="shared" ref="D44:K44" si="6">SUM(D24:D43)</f>
        <v>40170</v>
      </c>
      <c r="E44" s="684">
        <f t="shared" si="6"/>
        <v>33964</v>
      </c>
      <c r="F44" s="684">
        <f t="shared" si="6"/>
        <v>237819</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175000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v>33339</v>
      </c>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v>625</v>
      </c>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33964</v>
      </c>
      <c r="E76" s="684">
        <f t="shared" si="7"/>
        <v>0</v>
      </c>
      <c r="F76" s="684">
        <f t="shared" si="7"/>
        <v>0</v>
      </c>
      <c r="G76" s="684">
        <f t="shared" si="7"/>
        <v>0</v>
      </c>
      <c r="H76" s="684">
        <f t="shared" si="7"/>
        <v>0</v>
      </c>
      <c r="I76" s="684">
        <f t="shared" si="7"/>
        <v>175000</v>
      </c>
      <c r="J76" s="684">
        <f t="shared" si="7"/>
        <v>0</v>
      </c>
      <c r="K76" s="684">
        <f t="shared" si="7"/>
        <v>0</v>
      </c>
      <c r="L76" s="500"/>
    </row>
    <row r="77" spans="1:12" ht="14.25" thickTop="1" thickBot="1" x14ac:dyDescent="0.25">
      <c r="A77" s="1017" t="s">
        <v>1376</v>
      </c>
      <c r="B77" s="702"/>
      <c r="C77" s="440">
        <f t="shared" ref="C77:K77" si="8">C44-C76</f>
        <v>3758</v>
      </c>
      <c r="D77" s="440">
        <f t="shared" si="8"/>
        <v>6206</v>
      </c>
      <c r="E77" s="440">
        <f t="shared" si="8"/>
        <v>33964</v>
      </c>
      <c r="F77" s="440">
        <f t="shared" si="8"/>
        <v>237819</v>
      </c>
      <c r="G77" s="440">
        <f t="shared" si="8"/>
        <v>0</v>
      </c>
      <c r="H77" s="440">
        <f t="shared" si="8"/>
        <v>0</v>
      </c>
      <c r="I77" s="440">
        <f t="shared" si="8"/>
        <v>-175000</v>
      </c>
      <c r="J77" s="440">
        <f t="shared" si="8"/>
        <v>0</v>
      </c>
      <c r="K77" s="440">
        <f t="shared" si="8"/>
        <v>0</v>
      </c>
      <c r="L77" s="38"/>
    </row>
    <row r="78" spans="1:12" ht="29.25" customHeight="1" thickTop="1" thickBot="1" x14ac:dyDescent="0.25">
      <c r="A78" s="2276" t="s">
        <v>680</v>
      </c>
      <c r="B78" s="2277"/>
      <c r="C78" s="439">
        <f t="shared" ref="C78:K78" si="9">C20+C77</f>
        <v>1112036</v>
      </c>
      <c r="D78" s="439">
        <f t="shared" si="9"/>
        <v>125348</v>
      </c>
      <c r="E78" s="439">
        <f t="shared" si="9"/>
        <v>227893</v>
      </c>
      <c r="F78" s="439">
        <f t="shared" si="9"/>
        <v>77541</v>
      </c>
      <c r="G78" s="439">
        <f t="shared" si="9"/>
        <v>90470</v>
      </c>
      <c r="H78" s="439">
        <f t="shared" si="9"/>
        <v>453886</v>
      </c>
      <c r="I78" s="439">
        <f t="shared" si="9"/>
        <v>-109923</v>
      </c>
      <c r="J78" s="439">
        <f t="shared" si="9"/>
        <v>97029</v>
      </c>
      <c r="K78" s="439">
        <f t="shared" si="9"/>
        <v>-17230</v>
      </c>
      <c r="L78" s="501"/>
    </row>
    <row r="79" spans="1:12" ht="13.5" thickTop="1" x14ac:dyDescent="0.2">
      <c r="A79" s="812" t="s">
        <v>1949</v>
      </c>
      <c r="B79" s="456"/>
      <c r="C79" s="431">
        <v>1713575</v>
      </c>
      <c r="D79" s="695">
        <v>429444</v>
      </c>
      <c r="E79" s="695">
        <v>240654</v>
      </c>
      <c r="F79" s="695">
        <v>253055</v>
      </c>
      <c r="G79" s="695">
        <v>441925</v>
      </c>
      <c r="H79" s="695">
        <v>275398</v>
      </c>
      <c r="I79" s="695">
        <v>427413</v>
      </c>
      <c r="J79" s="695">
        <v>150742</v>
      </c>
      <c r="K79" s="695">
        <v>201932</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2825611</v>
      </c>
      <c r="D81" s="481">
        <f>SUM(D78:D80)</f>
        <v>554792</v>
      </c>
      <c r="E81" s="481">
        <f t="shared" ref="E81:K81" si="10">SUM(E78:E80)</f>
        <v>468547</v>
      </c>
      <c r="F81" s="481">
        <f t="shared" si="10"/>
        <v>330596</v>
      </c>
      <c r="G81" s="481">
        <f t="shared" si="10"/>
        <v>532395</v>
      </c>
      <c r="H81" s="481">
        <f t="shared" si="10"/>
        <v>729284</v>
      </c>
      <c r="I81" s="481">
        <f t="shared" si="10"/>
        <v>317490</v>
      </c>
      <c r="J81" s="481">
        <f t="shared" si="10"/>
        <v>247771</v>
      </c>
      <c r="K81" s="481">
        <f t="shared" si="10"/>
        <v>184702</v>
      </c>
      <c r="L81" s="38"/>
    </row>
    <row r="82" spans="1:12" ht="0.75" customHeight="1" thickTop="1" thickBot="1" x14ac:dyDescent="0.25">
      <c r="A82" s="624" t="s">
        <v>398</v>
      </c>
      <c r="B82" s="622"/>
      <c r="C82" s="1126">
        <f>(C81-C79)</f>
        <v>1112036</v>
      </c>
      <c r="D82" s="1126">
        <f t="shared" ref="D82:K82" si="11">(D81-D79)</f>
        <v>125348</v>
      </c>
      <c r="E82" s="1126">
        <f t="shared" si="11"/>
        <v>227893</v>
      </c>
      <c r="F82" s="1126">
        <f t="shared" si="11"/>
        <v>77541</v>
      </c>
      <c r="G82" s="1126">
        <f t="shared" si="11"/>
        <v>90470</v>
      </c>
      <c r="H82" s="1126">
        <f t="shared" si="11"/>
        <v>453886</v>
      </c>
      <c r="I82" s="1126">
        <f t="shared" si="11"/>
        <v>-109923</v>
      </c>
      <c r="J82" s="1126">
        <f t="shared" si="11"/>
        <v>97029</v>
      </c>
      <c r="K82" s="1126">
        <f t="shared" si="11"/>
        <v>-17230</v>
      </c>
    </row>
    <row r="83" spans="1:12" ht="14.25" hidden="1" thickTop="1" thickBot="1" x14ac:dyDescent="0.25">
      <c r="A83" s="721" t="s">
        <v>399</v>
      </c>
      <c r="B83" s="623"/>
      <c r="C83" s="1127">
        <f>C82/C81</f>
        <v>0.39355594241387082</v>
      </c>
      <c r="D83" s="1127">
        <f t="shared" ref="D83:K83" si="12">D82/D81</f>
        <v>0.22593692771344936</v>
      </c>
      <c r="E83" s="1127">
        <f t="shared" si="12"/>
        <v>0.48638236932474221</v>
      </c>
      <c r="F83" s="1127">
        <f t="shared" si="12"/>
        <v>0.23454911735169209</v>
      </c>
      <c r="G83" s="1127">
        <f t="shared" si="12"/>
        <v>0.16993022098254115</v>
      </c>
      <c r="H83" s="1127">
        <f t="shared" si="12"/>
        <v>0.62237208001272482</v>
      </c>
      <c r="I83" s="1127">
        <f t="shared" si="12"/>
        <v>-0.34622507795521118</v>
      </c>
      <c r="J83" s="1127">
        <f t="shared" si="12"/>
        <v>0.39160757312195538</v>
      </c>
      <c r="K83" s="1127">
        <f t="shared" si="12"/>
        <v>-9.3285400266375024E-2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4" activePane="bottomLeft" state="frozen"/>
      <selection activeCell="A14" sqref="A14:E14"/>
      <selection pane="bottomLeft" activeCell="A14" sqref="A14:E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1868</v>
      </c>
      <c r="B1" s="75"/>
      <c r="C1" s="56" t="s">
        <v>492</v>
      </c>
      <c r="D1" s="56" t="s">
        <v>493</v>
      </c>
      <c r="E1" s="56" t="s">
        <v>494</v>
      </c>
      <c r="F1" s="56" t="s">
        <v>495</v>
      </c>
      <c r="G1" s="56" t="s">
        <v>496</v>
      </c>
      <c r="H1" s="56" t="s">
        <v>497</v>
      </c>
      <c r="I1" s="56" t="s">
        <v>498</v>
      </c>
      <c r="J1" s="56" t="s">
        <v>499</v>
      </c>
      <c r="K1" s="56" t="s">
        <v>854</v>
      </c>
    </row>
    <row r="2" spans="1:12" ht="36" x14ac:dyDescent="0.2">
      <c r="A2" s="227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2616002</v>
      </c>
      <c r="D5" s="414">
        <v>650751</v>
      </c>
      <c r="E5" s="408">
        <v>696772</v>
      </c>
      <c r="F5" s="798">
        <v>260302</v>
      </c>
      <c r="G5" s="408">
        <v>244632</v>
      </c>
      <c r="H5" s="408"/>
      <c r="I5" s="408">
        <v>65077</v>
      </c>
      <c r="J5" s="432">
        <v>684943</v>
      </c>
      <c r="K5" s="408">
        <v>65077</v>
      </c>
    </row>
    <row r="6" spans="1:12" ht="14.25" x14ac:dyDescent="0.2">
      <c r="A6" s="903" t="s">
        <v>473</v>
      </c>
      <c r="B6" s="39">
        <v>1130</v>
      </c>
      <c r="C6" s="408"/>
      <c r="D6" s="408"/>
      <c r="E6" s="477"/>
      <c r="F6" s="477"/>
      <c r="G6" s="429"/>
      <c r="H6" s="429"/>
      <c r="I6" s="429"/>
      <c r="J6" s="429"/>
      <c r="K6" s="429"/>
    </row>
    <row r="7" spans="1:12" x14ac:dyDescent="0.2">
      <c r="A7" s="903" t="s">
        <v>116</v>
      </c>
      <c r="B7" s="258">
        <v>1140</v>
      </c>
      <c r="C7" s="408">
        <v>52058</v>
      </c>
      <c r="D7" s="408"/>
      <c r="E7" s="429"/>
      <c r="F7" s="432"/>
      <c r="G7" s="432"/>
      <c r="H7" s="432"/>
      <c r="I7" s="429"/>
      <c r="J7" s="429"/>
      <c r="K7" s="429"/>
    </row>
    <row r="8" spans="1:12" x14ac:dyDescent="0.2">
      <c r="A8" s="903" t="s">
        <v>474</v>
      </c>
      <c r="B8" s="39">
        <v>1150</v>
      </c>
      <c r="C8" s="477"/>
      <c r="D8" s="477"/>
      <c r="E8" s="503"/>
      <c r="F8" s="503"/>
      <c r="G8" s="414">
        <v>244632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2668060</v>
      </c>
      <c r="D12" s="480">
        <f t="shared" si="0"/>
        <v>650751</v>
      </c>
      <c r="E12" s="480">
        <f t="shared" si="0"/>
        <v>696772</v>
      </c>
      <c r="F12" s="480">
        <f t="shared" si="0"/>
        <v>260302</v>
      </c>
      <c r="G12" s="480">
        <f t="shared" si="0"/>
        <v>489264</v>
      </c>
      <c r="H12" s="480">
        <f t="shared" si="0"/>
        <v>0</v>
      </c>
      <c r="I12" s="480">
        <f t="shared" si="0"/>
        <v>65077</v>
      </c>
      <c r="J12" s="480">
        <f t="shared" si="0"/>
        <v>684943</v>
      </c>
      <c r="K12" s="481">
        <f t="shared" si="0"/>
        <v>65077</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360993</v>
      </c>
      <c r="D16" s="408"/>
      <c r="E16" s="408"/>
      <c r="F16" s="408"/>
      <c r="G16" s="408">
        <v>33437</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360993</v>
      </c>
      <c r="D18" s="483">
        <f t="shared" ref="D18:K18" si="1">SUM(D14:D17)</f>
        <v>0</v>
      </c>
      <c r="E18" s="483">
        <f t="shared" si="1"/>
        <v>0</v>
      </c>
      <c r="F18" s="483">
        <f t="shared" si="1"/>
        <v>0</v>
      </c>
      <c r="G18" s="483">
        <f t="shared" si="1"/>
        <v>33437</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1134257</v>
      </c>
      <c r="D33" s="429"/>
      <c r="E33" s="429"/>
      <c r="F33" s="429"/>
      <c r="G33" s="429"/>
      <c r="H33" s="429"/>
      <c r="I33" s="429"/>
      <c r="J33" s="429"/>
      <c r="K33" s="429"/>
    </row>
    <row r="34" spans="1:11" ht="12.75" customHeight="1" x14ac:dyDescent="0.2">
      <c r="A34" s="903" t="s">
        <v>573</v>
      </c>
      <c r="B34" s="39">
        <v>1343</v>
      </c>
      <c r="C34" s="479">
        <v>5250</v>
      </c>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1139507</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v>4530</v>
      </c>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4530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1429</v>
      </c>
      <c r="D65" s="408">
        <v>211</v>
      </c>
      <c r="E65" s="408"/>
      <c r="F65" s="432">
        <v>70</v>
      </c>
      <c r="G65" s="408">
        <v>173</v>
      </c>
      <c r="H65" s="408"/>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1429</v>
      </c>
      <c r="D67" s="481">
        <f t="shared" ref="D67:K67" si="2">SUM(D65:D66)</f>
        <v>211</v>
      </c>
      <c r="E67" s="481">
        <f t="shared" si="2"/>
        <v>0</v>
      </c>
      <c r="F67" s="481">
        <f t="shared" si="2"/>
        <v>70</v>
      </c>
      <c r="G67" s="481">
        <f t="shared" si="2"/>
        <v>173</v>
      </c>
      <c r="H67" s="481">
        <f t="shared" si="2"/>
        <v>0</v>
      </c>
      <c r="I67" s="481">
        <f t="shared" si="2"/>
        <v>0</v>
      </c>
      <c r="J67" s="481">
        <f t="shared" si="2"/>
        <v>0</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73916</v>
      </c>
      <c r="D69" s="429"/>
      <c r="E69" s="429"/>
      <c r="F69" s="429"/>
      <c r="G69" s="429"/>
      <c r="H69" s="429"/>
      <c r="I69" s="429"/>
      <c r="J69" s="429"/>
      <c r="K69" s="429"/>
    </row>
    <row r="70" spans="1:11" ht="12.75" customHeight="1" x14ac:dyDescent="0.2">
      <c r="A70" s="903" t="s">
        <v>1155</v>
      </c>
      <c r="B70" s="39">
        <v>1612</v>
      </c>
      <c r="C70" s="479">
        <v>9837</v>
      </c>
      <c r="D70" s="429"/>
      <c r="E70" s="429"/>
      <c r="F70" s="429"/>
      <c r="G70" s="429"/>
      <c r="H70" s="429"/>
      <c r="I70" s="429"/>
      <c r="J70" s="429"/>
      <c r="K70" s="429"/>
    </row>
    <row r="71" spans="1:11" ht="12.75" customHeight="1" x14ac:dyDescent="0.2">
      <c r="A71" s="903" t="s">
        <v>309</v>
      </c>
      <c r="B71" s="39">
        <v>1613</v>
      </c>
      <c r="C71" s="479">
        <v>2576</v>
      </c>
      <c r="D71" s="429"/>
      <c r="E71" s="429"/>
      <c r="F71" s="429"/>
      <c r="G71" s="429"/>
      <c r="H71" s="429"/>
      <c r="I71" s="429"/>
      <c r="J71" s="429"/>
      <c r="K71" s="429"/>
    </row>
    <row r="72" spans="1:11" ht="12.75" customHeight="1" x14ac:dyDescent="0.2">
      <c r="A72" s="903" t="s">
        <v>25</v>
      </c>
      <c r="B72" s="39">
        <v>1614</v>
      </c>
      <c r="C72" s="479">
        <v>1781</v>
      </c>
      <c r="D72" s="429"/>
      <c r="E72" s="429"/>
      <c r="F72" s="429"/>
      <c r="G72" s="429"/>
      <c r="H72" s="429"/>
      <c r="I72" s="429"/>
      <c r="J72" s="429"/>
      <c r="K72" s="429"/>
    </row>
    <row r="73" spans="1:11" ht="12.75" customHeight="1" x14ac:dyDescent="0.2">
      <c r="A73" s="903" t="s">
        <v>1156</v>
      </c>
      <c r="B73" s="39">
        <v>1620</v>
      </c>
      <c r="C73" s="479">
        <v>6121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94231</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25790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25790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29408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29408</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825</v>
      </c>
      <c r="E95" s="427"/>
      <c r="F95" s="427"/>
      <c r="G95" s="427"/>
      <c r="H95" s="427"/>
      <c r="I95" s="427"/>
      <c r="J95" s="427"/>
      <c r="K95" s="427"/>
    </row>
    <row r="96" spans="1:11" ht="12.75" customHeight="1" x14ac:dyDescent="0.2">
      <c r="A96" s="903" t="s">
        <v>449</v>
      </c>
      <c r="B96" s="39">
        <v>1920</v>
      </c>
      <c r="C96" s="479">
        <v>30719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15000</v>
      </c>
      <c r="D99" s="408"/>
      <c r="E99" s="408"/>
      <c r="F99" s="408"/>
      <c r="G99" s="408"/>
      <c r="H99" s="408"/>
      <c r="I99" s="429"/>
      <c r="J99" s="432">
        <v>4859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3696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236158</v>
      </c>
      <c r="F103" s="429"/>
      <c r="G103" s="429"/>
      <c r="H103" s="487">
        <v>472314</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25897</v>
      </c>
      <c r="D107" s="408">
        <v>7945</v>
      </c>
      <c r="E107" s="408"/>
      <c r="F107" s="408">
        <v>475</v>
      </c>
      <c r="G107" s="408"/>
      <c r="H107" s="408"/>
      <c r="I107" s="408"/>
      <c r="J107" s="432"/>
      <c r="K107" s="408"/>
    </row>
    <row r="108" spans="1:12" ht="12.75" customHeight="1" thickBot="1" x14ac:dyDescent="0.25">
      <c r="A108" s="460" t="s">
        <v>565</v>
      </c>
      <c r="B108" s="730"/>
      <c r="C108" s="480">
        <f>SUM(C95:C107)</f>
        <v>75312</v>
      </c>
      <c r="D108" s="480">
        <f t="shared" ref="D108:K108" si="3">SUM(D95:D107)</f>
        <v>8770</v>
      </c>
      <c r="E108" s="480">
        <f t="shared" si="3"/>
        <v>236158</v>
      </c>
      <c r="F108" s="480">
        <f t="shared" si="3"/>
        <v>475</v>
      </c>
      <c r="G108" s="480">
        <f t="shared" si="3"/>
        <v>0</v>
      </c>
      <c r="H108" s="480">
        <f t="shared" si="3"/>
        <v>472314</v>
      </c>
      <c r="I108" s="480">
        <f t="shared" si="3"/>
        <v>0</v>
      </c>
      <c r="J108" s="480">
        <f t="shared" si="3"/>
        <v>4859</v>
      </c>
      <c r="K108" s="481">
        <f t="shared" si="3"/>
        <v>0</v>
      </c>
    </row>
    <row r="109" spans="1:12" ht="14.25" thickTop="1" thickBot="1" x14ac:dyDescent="0.25">
      <c r="A109" s="806" t="s">
        <v>282</v>
      </c>
      <c r="B109" s="815" t="s">
        <v>649</v>
      </c>
      <c r="C109" s="489">
        <f t="shared" ref="C109:K109" si="4">SUM(C12,C18,C40,C63,C67,C75,C82,C93,C108,)</f>
        <v>4394730</v>
      </c>
      <c r="D109" s="489">
        <f t="shared" si="4"/>
        <v>659732</v>
      </c>
      <c r="E109" s="489">
        <f t="shared" si="4"/>
        <v>932930</v>
      </c>
      <c r="F109" s="489">
        <f t="shared" si="4"/>
        <v>265377</v>
      </c>
      <c r="G109" s="489">
        <f t="shared" si="4"/>
        <v>522874</v>
      </c>
      <c r="H109" s="489">
        <f t="shared" si="4"/>
        <v>472314</v>
      </c>
      <c r="I109" s="489">
        <f t="shared" si="4"/>
        <v>65077</v>
      </c>
      <c r="J109" s="489">
        <f t="shared" si="4"/>
        <v>689802</v>
      </c>
      <c r="K109" s="439">
        <f t="shared" si="4"/>
        <v>65077</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0">
        <v>3001</v>
      </c>
      <c r="C117" s="485">
        <v>4380329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4380329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33156</v>
      </c>
      <c r="D124" s="488"/>
      <c r="E124" s="429"/>
      <c r="F124" s="798"/>
      <c r="G124" s="429"/>
      <c r="H124" s="429"/>
      <c r="I124" s="429"/>
      <c r="J124" s="429"/>
      <c r="K124" s="429"/>
    </row>
    <row r="125" spans="1:11" ht="12.75" customHeight="1" x14ac:dyDescent="0.2">
      <c r="A125" s="903" t="s">
        <v>1769</v>
      </c>
      <c r="B125" s="260">
        <v>3105</v>
      </c>
      <c r="C125" s="408">
        <v>137548</v>
      </c>
      <c r="D125" s="488"/>
      <c r="E125" s="429"/>
      <c r="F125" s="408"/>
      <c r="G125" s="429"/>
      <c r="H125" s="429"/>
      <c r="I125" s="429"/>
      <c r="J125" s="429"/>
      <c r="K125" s="429"/>
    </row>
    <row r="126" spans="1:11" ht="12.75" customHeight="1" x14ac:dyDescent="0.2">
      <c r="A126" s="903" t="s">
        <v>1012</v>
      </c>
      <c r="B126" s="260">
        <v>3110</v>
      </c>
      <c r="C126" s="479">
        <v>262150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432854</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26929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11163</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38092</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2366</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14309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141286</v>
      </c>
      <c r="G151" s="432"/>
      <c r="H151" s="429"/>
      <c r="I151" s="429"/>
      <c r="J151" s="429"/>
      <c r="K151" s="429"/>
    </row>
    <row r="152" spans="1:11" ht="12.75" customHeight="1" x14ac:dyDescent="0.2">
      <c r="A152" s="903" t="s">
        <v>1223</v>
      </c>
      <c r="B152" s="260">
        <v>3510</v>
      </c>
      <c r="C152" s="479"/>
      <c r="D152" s="408"/>
      <c r="E152" s="488"/>
      <c r="F152" s="408">
        <v>92696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233982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187709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95740</v>
      </c>
      <c r="D171" s="916"/>
      <c r="E171" s="916"/>
      <c r="F171" s="916"/>
      <c r="G171" s="917"/>
      <c r="H171" s="801"/>
      <c r="I171" s="917"/>
      <c r="J171" s="917"/>
      <c r="K171" s="801"/>
    </row>
    <row r="172" spans="1:11" ht="12.75" customHeight="1" thickTop="1" thickBot="1" x14ac:dyDescent="0.25">
      <c r="A172" s="2280" t="s">
        <v>458</v>
      </c>
      <c r="B172" s="2281"/>
      <c r="C172" s="914">
        <f t="shared" ref="C172:K172" si="6">SUM(C131,C140,C144,C145:C149,C154,C155:C170,C171)</f>
        <v>771070</v>
      </c>
      <c r="D172" s="914">
        <f t="shared" si="6"/>
        <v>0</v>
      </c>
      <c r="E172" s="914">
        <f t="shared" si="6"/>
        <v>0</v>
      </c>
      <c r="F172" s="914">
        <f t="shared" si="6"/>
        <v>233982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5151399</v>
      </c>
      <c r="D173" s="489">
        <f>SUM(D121,D172)</f>
        <v>0</v>
      </c>
      <c r="E173" s="489">
        <f>SUM(E121,E172)</f>
        <v>0</v>
      </c>
      <c r="F173" s="489">
        <f t="shared" ref="F173:K173" si="7">SUM(F121,F172)</f>
        <v>233982</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82" t="s">
        <v>1860</v>
      </c>
      <c r="B175" s="2283"/>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8" t="s">
        <v>900</v>
      </c>
      <c r="B178" s="228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6" t="s">
        <v>1861</v>
      </c>
      <c r="B179" s="2287"/>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8" t="s">
        <v>901</v>
      </c>
      <c r="B184" s="228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6" t="s">
        <v>1862</v>
      </c>
      <c r="B185" s="2287"/>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35673</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35673</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256879</v>
      </c>
      <c r="D194" s="429"/>
      <c r="E194" s="488"/>
      <c r="F194" s="429"/>
      <c r="G194" s="508"/>
      <c r="H194" s="429"/>
      <c r="I194" s="429"/>
      <c r="J194" s="429"/>
      <c r="K194" s="429"/>
    </row>
    <row r="195" spans="1:11" ht="12.75" customHeight="1" x14ac:dyDescent="0.2">
      <c r="A195" s="903" t="s">
        <v>1213</v>
      </c>
      <c r="B195" s="39">
        <v>4215</v>
      </c>
      <c r="C195" s="479">
        <v>2418</v>
      </c>
      <c r="D195" s="429"/>
      <c r="E195" s="488"/>
      <c r="F195" s="429"/>
      <c r="G195" s="508"/>
      <c r="H195" s="429"/>
      <c r="I195" s="429"/>
      <c r="J195" s="429"/>
      <c r="K195" s="429"/>
    </row>
    <row r="196" spans="1:11" ht="12.75" customHeight="1" x14ac:dyDescent="0.2">
      <c r="A196" s="903" t="s">
        <v>1225</v>
      </c>
      <c r="B196" s="39">
        <v>4220</v>
      </c>
      <c r="C196" s="479">
        <v>95451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354748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495522</v>
      </c>
      <c r="D203" s="408"/>
      <c r="E203" s="429"/>
      <c r="F203" s="408"/>
      <c r="G203" s="408"/>
      <c r="H203" s="429"/>
      <c r="I203" s="429"/>
      <c r="J203" s="429"/>
      <c r="K203" s="429"/>
    </row>
    <row r="204" spans="1:11" ht="12.75" customHeight="1" x14ac:dyDescent="0.2">
      <c r="A204" s="903" t="s">
        <v>1069</v>
      </c>
      <c r="B204" s="39">
        <v>4305</v>
      </c>
      <c r="C204" s="479">
        <v>53257</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548779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1220</v>
      </c>
      <c r="B221" s="39">
        <v>4625</v>
      </c>
      <c r="C221" s="479">
        <v>36509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36509</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87601</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31980</v>
      </c>
      <c r="D270" s="420"/>
      <c r="E270" s="429"/>
      <c r="F270" s="420"/>
      <c r="G270" s="420"/>
      <c r="H270" s="429"/>
      <c r="I270" s="429"/>
      <c r="J270" s="429"/>
      <c r="K270" s="429"/>
    </row>
    <row r="271" spans="1:11" ht="12.75" customHeight="1" thickTop="1" thickBot="1" x14ac:dyDescent="0.25">
      <c r="A271" s="903" t="s">
        <v>435</v>
      </c>
      <c r="B271" s="39">
        <v>4992</v>
      </c>
      <c r="C271" s="493">
        <v>257062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4" t="s">
        <v>1718</v>
      </c>
      <c r="B273" s="2285"/>
      <c r="C273" s="489">
        <f t="shared" ref="C273:H273" si="10">SUM(C191,C201,C211,C216,C224,C228,C229,C259:C272)</f>
        <v>1352352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1352352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10898481</v>
      </c>
      <c r="D275" s="489">
        <f t="shared" si="12"/>
        <v>659732</v>
      </c>
      <c r="E275" s="489">
        <f t="shared" si="12"/>
        <v>932930</v>
      </c>
      <c r="F275" s="489">
        <f t="shared" si="12"/>
        <v>499359</v>
      </c>
      <c r="G275" s="489">
        <f t="shared" si="12"/>
        <v>522874</v>
      </c>
      <c r="H275" s="489">
        <f t="shared" si="12"/>
        <v>472314</v>
      </c>
      <c r="I275" s="489">
        <f t="shared" si="12"/>
        <v>65077</v>
      </c>
      <c r="J275" s="489">
        <f t="shared" si="12"/>
        <v>689802</v>
      </c>
      <c r="K275" s="439">
        <f t="shared" si="12"/>
        <v>65077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fitToWidth="0" fitToHeight="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8" activePane="bottomLeft" state="frozen"/>
      <selection activeCell="A14" sqref="A14:E14"/>
      <selection pane="bottomLeft" activeCell="A14" sqref="A14:E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8"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0"/>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94" t="s">
        <v>334</v>
      </c>
      <c r="B3" s="2295"/>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3123128</v>
      </c>
      <c r="D5" s="408">
        <v>516079</v>
      </c>
      <c r="E5" s="408">
        <v>38466</v>
      </c>
      <c r="F5" s="408">
        <v>91250</v>
      </c>
      <c r="G5" s="408">
        <v>25860</v>
      </c>
      <c r="H5" s="408">
        <v>2400</v>
      </c>
      <c r="I5" s="432">
        <v>31636</v>
      </c>
      <c r="J5" s="432"/>
      <c r="K5" s="410">
        <f>SUM(C5:J5)</f>
        <v>3828819</v>
      </c>
      <c r="L5" s="408">
        <v>3819215</v>
      </c>
    </row>
    <row r="6" spans="1:14" x14ac:dyDescent="0.2">
      <c r="A6" s="1753" t="s">
        <v>1748</v>
      </c>
      <c r="B6" s="265" t="s">
        <v>1746</v>
      </c>
      <c r="C6" s="503"/>
      <c r="D6" s="503"/>
      <c r="E6" s="408"/>
      <c r="F6" s="503"/>
      <c r="G6" s="503"/>
      <c r="H6" s="503"/>
      <c r="I6" s="503"/>
      <c r="J6" s="503"/>
      <c r="K6" s="410">
        <f>SUM(C6,E6)</f>
        <v>0</v>
      </c>
      <c r="L6" s="408">
        <v>0</v>
      </c>
    </row>
    <row r="7" spans="1:14" x14ac:dyDescent="0.2">
      <c r="A7" s="1753" t="s">
        <v>170</v>
      </c>
      <c r="B7" s="265" t="s">
        <v>1120</v>
      </c>
      <c r="C7" s="432">
        <v>171012</v>
      </c>
      <c r="D7" s="432">
        <v>42219</v>
      </c>
      <c r="E7" s="432">
        <v>1554</v>
      </c>
      <c r="F7" s="432">
        <v>33668</v>
      </c>
      <c r="G7" s="432">
        <v>5149</v>
      </c>
      <c r="H7" s="432"/>
      <c r="I7" s="432">
        <v>6196</v>
      </c>
      <c r="J7" s="432"/>
      <c r="K7" s="410">
        <f t="shared" ref="K7:K32" si="0">SUM(C7:J7)</f>
        <v>259798</v>
      </c>
      <c r="L7" s="408">
        <v>238899</v>
      </c>
    </row>
    <row r="8" spans="1:14" x14ac:dyDescent="0.2">
      <c r="A8" s="1753" t="s">
        <v>171</v>
      </c>
      <c r="B8" s="265">
        <v>1200</v>
      </c>
      <c r="C8" s="408">
        <v>1560879</v>
      </c>
      <c r="D8" s="408">
        <v>416543</v>
      </c>
      <c r="E8" s="408">
        <v>6939</v>
      </c>
      <c r="F8" s="408">
        <v>7811</v>
      </c>
      <c r="G8" s="408"/>
      <c r="H8" s="408"/>
      <c r="I8" s="432">
        <v>3505</v>
      </c>
      <c r="J8" s="432"/>
      <c r="K8" s="410">
        <f t="shared" si="0"/>
        <v>1995677</v>
      </c>
      <c r="L8" s="408">
        <v>2003117</v>
      </c>
    </row>
    <row r="9" spans="1:14" x14ac:dyDescent="0.2">
      <c r="A9" s="1753" t="s">
        <v>817</v>
      </c>
      <c r="B9" s="265" t="s">
        <v>1121</v>
      </c>
      <c r="C9" s="432"/>
      <c r="D9" s="432"/>
      <c r="E9" s="432"/>
      <c r="F9" s="432"/>
      <c r="G9" s="432"/>
      <c r="H9" s="432"/>
      <c r="I9" s="432"/>
      <c r="J9" s="432"/>
      <c r="K9" s="410">
        <f t="shared" si="0"/>
        <v>0</v>
      </c>
      <c r="L9" s="408">
        <v>0</v>
      </c>
    </row>
    <row r="10" spans="1:14" x14ac:dyDescent="0.2">
      <c r="A10" s="1753" t="s">
        <v>818</v>
      </c>
      <c r="B10" s="265">
        <v>1250</v>
      </c>
      <c r="C10" s="408">
        <v>105220</v>
      </c>
      <c r="D10" s="408">
        <v>69150</v>
      </c>
      <c r="E10" s="408">
        <v>108187</v>
      </c>
      <c r="F10" s="408">
        <v>96122</v>
      </c>
      <c r="G10" s="408"/>
      <c r="H10" s="408"/>
      <c r="I10" s="432">
        <v>2671</v>
      </c>
      <c r="J10" s="432"/>
      <c r="K10" s="410">
        <f t="shared" si="0"/>
        <v>381350</v>
      </c>
      <c r="L10" s="408">
        <v>330405</v>
      </c>
    </row>
    <row r="11" spans="1:14" x14ac:dyDescent="0.2">
      <c r="A11" s="1753" t="s">
        <v>1320</v>
      </c>
      <c r="B11" s="265" t="s">
        <v>168</v>
      </c>
      <c r="C11" s="432"/>
      <c r="D11" s="432"/>
      <c r="E11" s="432"/>
      <c r="F11" s="432"/>
      <c r="G11" s="432"/>
      <c r="H11" s="432"/>
      <c r="I11" s="432"/>
      <c r="J11" s="432"/>
      <c r="K11" s="410">
        <f t="shared" si="0"/>
        <v>0</v>
      </c>
      <c r="L11" s="408">
        <v>0</v>
      </c>
    </row>
    <row r="12" spans="1:14" x14ac:dyDescent="0.2">
      <c r="A12" s="1753" t="s">
        <v>1115</v>
      </c>
      <c r="B12" s="265">
        <v>1300</v>
      </c>
      <c r="C12" s="408"/>
      <c r="D12" s="408"/>
      <c r="E12" s="408"/>
      <c r="F12" s="408"/>
      <c r="G12" s="408"/>
      <c r="H12" s="408"/>
      <c r="I12" s="432"/>
      <c r="J12" s="432"/>
      <c r="K12" s="410">
        <f t="shared" si="0"/>
        <v>0</v>
      </c>
      <c r="L12" s="408">
        <v>0</v>
      </c>
    </row>
    <row r="13" spans="1:14" x14ac:dyDescent="0.2">
      <c r="A13" s="1753" t="s">
        <v>819</v>
      </c>
      <c r="B13" s="265">
        <v>1400</v>
      </c>
      <c r="C13" s="408">
        <v>311541</v>
      </c>
      <c r="D13" s="408">
        <v>45752</v>
      </c>
      <c r="E13" s="408">
        <v>1538</v>
      </c>
      <c r="F13" s="408">
        <v>19918</v>
      </c>
      <c r="G13" s="408"/>
      <c r="H13" s="408"/>
      <c r="I13" s="432"/>
      <c r="J13" s="432"/>
      <c r="K13" s="410">
        <f t="shared" si="0"/>
        <v>378749</v>
      </c>
      <c r="L13" s="408">
        <v>362098</v>
      </c>
    </row>
    <row r="14" spans="1:14" x14ac:dyDescent="0.2">
      <c r="A14" s="1753" t="s">
        <v>1116</v>
      </c>
      <c r="B14" s="265">
        <v>1500</v>
      </c>
      <c r="C14" s="408">
        <v>126800</v>
      </c>
      <c r="D14" s="408">
        <v>5440</v>
      </c>
      <c r="E14" s="408">
        <v>30275</v>
      </c>
      <c r="F14" s="408">
        <v>4543</v>
      </c>
      <c r="G14" s="408"/>
      <c r="H14" s="408"/>
      <c r="I14" s="432"/>
      <c r="J14" s="432"/>
      <c r="K14" s="410">
        <f t="shared" si="0"/>
        <v>167058</v>
      </c>
      <c r="L14" s="408">
        <v>167452</v>
      </c>
    </row>
    <row r="15" spans="1:14" x14ac:dyDescent="0.2">
      <c r="A15" s="1753" t="s">
        <v>1117</v>
      </c>
      <c r="B15" s="265">
        <v>1600</v>
      </c>
      <c r="C15" s="408"/>
      <c r="D15" s="408"/>
      <c r="E15" s="408"/>
      <c r="F15" s="408"/>
      <c r="G15" s="408"/>
      <c r="H15" s="408"/>
      <c r="I15" s="432"/>
      <c r="J15" s="432"/>
      <c r="K15" s="410">
        <f t="shared" si="0"/>
        <v>0</v>
      </c>
      <c r="L15" s="408">
        <v>0</v>
      </c>
    </row>
    <row r="16" spans="1:14" x14ac:dyDescent="0.2">
      <c r="A16" s="1753" t="s">
        <v>1142</v>
      </c>
      <c r="B16" s="265" t="s">
        <v>491</v>
      </c>
      <c r="C16" s="408"/>
      <c r="D16" s="408"/>
      <c r="E16" s="408"/>
      <c r="F16" s="408"/>
      <c r="G16" s="408"/>
      <c r="H16" s="408"/>
      <c r="I16" s="432"/>
      <c r="J16" s="432"/>
      <c r="K16" s="410">
        <f t="shared" si="0"/>
        <v>0</v>
      </c>
      <c r="L16" s="408">
        <v>0</v>
      </c>
    </row>
    <row r="17" spans="1:12" x14ac:dyDescent="0.2">
      <c r="A17" s="1753" t="s">
        <v>820</v>
      </c>
      <c r="B17" s="265" t="s">
        <v>169</v>
      </c>
      <c r="C17" s="432">
        <v>69375</v>
      </c>
      <c r="D17" s="432">
        <v>9280</v>
      </c>
      <c r="E17" s="432">
        <v>1342</v>
      </c>
      <c r="F17" s="432">
        <v>3574</v>
      </c>
      <c r="G17" s="432"/>
      <c r="H17" s="432"/>
      <c r="I17" s="432"/>
      <c r="J17" s="432"/>
      <c r="K17" s="410">
        <f t="shared" si="0"/>
        <v>83571</v>
      </c>
      <c r="L17" s="408">
        <v>83688</v>
      </c>
    </row>
    <row r="18" spans="1:12" x14ac:dyDescent="0.2">
      <c r="A18" s="1753" t="s">
        <v>1261</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834</v>
      </c>
      <c r="B20" s="290" t="s">
        <v>821</v>
      </c>
      <c r="C20" s="503"/>
      <c r="D20" s="503"/>
      <c r="E20" s="503"/>
      <c r="F20" s="503"/>
      <c r="G20" s="503"/>
      <c r="H20" s="683"/>
      <c r="I20" s="409"/>
      <c r="J20" s="477"/>
      <c r="K20" s="410">
        <f t="shared" si="0"/>
        <v>0</v>
      </c>
      <c r="L20" s="435">
        <v>0</v>
      </c>
    </row>
    <row r="21" spans="1:12" x14ac:dyDescent="0.2">
      <c r="A21" s="1754" t="s">
        <v>835</v>
      </c>
      <c r="B21" s="290" t="s">
        <v>822</v>
      </c>
      <c r="C21" s="503"/>
      <c r="D21" s="503"/>
      <c r="E21" s="503"/>
      <c r="F21" s="503"/>
      <c r="G21" s="503"/>
      <c r="H21" s="683"/>
      <c r="I21" s="409"/>
      <c r="J21" s="503"/>
      <c r="K21" s="410">
        <f t="shared" si="0"/>
        <v>0</v>
      </c>
      <c r="L21" s="435">
        <v>0</v>
      </c>
    </row>
    <row r="22" spans="1:12" x14ac:dyDescent="0.2">
      <c r="A22" s="1754" t="s">
        <v>836</v>
      </c>
      <c r="B22" s="290" t="s">
        <v>823</v>
      </c>
      <c r="C22" s="503"/>
      <c r="D22" s="503"/>
      <c r="E22" s="503"/>
      <c r="F22" s="503"/>
      <c r="G22" s="503"/>
      <c r="H22" s="683"/>
      <c r="I22" s="409"/>
      <c r="J22" s="503"/>
      <c r="K22" s="410">
        <f t="shared" si="0"/>
        <v>0</v>
      </c>
      <c r="L22" s="435">
        <v>0</v>
      </c>
    </row>
    <row r="23" spans="1:12" x14ac:dyDescent="0.2">
      <c r="A23" s="1754" t="s">
        <v>837</v>
      </c>
      <c r="B23" s="290" t="s">
        <v>824</v>
      </c>
      <c r="C23" s="503"/>
      <c r="D23" s="503"/>
      <c r="E23" s="503"/>
      <c r="F23" s="503"/>
      <c r="G23" s="503"/>
      <c r="H23" s="683"/>
      <c r="I23" s="409"/>
      <c r="J23" s="503"/>
      <c r="K23" s="410">
        <f t="shared" si="0"/>
        <v>0</v>
      </c>
      <c r="L23" s="435">
        <v>0</v>
      </c>
    </row>
    <row r="24" spans="1:12" ht="12.75" customHeight="1" x14ac:dyDescent="0.2">
      <c r="A24" s="1754" t="s">
        <v>838</v>
      </c>
      <c r="B24" s="290" t="s">
        <v>825</v>
      </c>
      <c r="C24" s="503"/>
      <c r="D24" s="503"/>
      <c r="E24" s="503"/>
      <c r="F24" s="503"/>
      <c r="G24" s="503"/>
      <c r="H24" s="683"/>
      <c r="I24" s="409"/>
      <c r="J24" s="503"/>
      <c r="K24" s="410">
        <f t="shared" si="0"/>
        <v>0</v>
      </c>
      <c r="L24" s="435">
        <v>0</v>
      </c>
    </row>
    <row r="25" spans="1:12" ht="12.75" customHeight="1" x14ac:dyDescent="0.2">
      <c r="A25" s="1754" t="s">
        <v>919</v>
      </c>
      <c r="B25" s="290" t="s">
        <v>826</v>
      </c>
      <c r="C25" s="503"/>
      <c r="D25" s="503"/>
      <c r="E25" s="503"/>
      <c r="F25" s="503"/>
      <c r="G25" s="503"/>
      <c r="H25" s="683"/>
      <c r="I25" s="409"/>
      <c r="J25" s="503"/>
      <c r="K25" s="410">
        <f t="shared" si="0"/>
        <v>0</v>
      </c>
      <c r="L25" s="435">
        <v>0</v>
      </c>
    </row>
    <row r="26" spans="1:12" x14ac:dyDescent="0.2">
      <c r="A26" s="1754" t="s">
        <v>706</v>
      </c>
      <c r="B26" s="290" t="s">
        <v>827</v>
      </c>
      <c r="C26" s="503"/>
      <c r="D26" s="503"/>
      <c r="E26" s="503"/>
      <c r="F26" s="503"/>
      <c r="G26" s="503"/>
      <c r="H26" s="683"/>
      <c r="I26" s="409"/>
      <c r="J26" s="503"/>
      <c r="K26" s="410">
        <f t="shared" si="0"/>
        <v>0</v>
      </c>
      <c r="L26" s="435">
        <v>0</v>
      </c>
    </row>
    <row r="27" spans="1:12" x14ac:dyDescent="0.2">
      <c r="A27" s="1754" t="s">
        <v>707</v>
      </c>
      <c r="B27" s="290" t="s">
        <v>828</v>
      </c>
      <c r="C27" s="503"/>
      <c r="D27" s="503"/>
      <c r="E27" s="503"/>
      <c r="F27" s="503"/>
      <c r="G27" s="503"/>
      <c r="H27" s="683"/>
      <c r="I27" s="409"/>
      <c r="J27" s="503"/>
      <c r="K27" s="410">
        <f t="shared" si="0"/>
        <v>0</v>
      </c>
      <c r="L27" s="435">
        <v>0</v>
      </c>
    </row>
    <row r="28" spans="1:12" x14ac:dyDescent="0.2">
      <c r="A28" s="1754" t="s">
        <v>156</v>
      </c>
      <c r="B28" s="290" t="s">
        <v>829</v>
      </c>
      <c r="C28" s="503"/>
      <c r="D28" s="503"/>
      <c r="E28" s="503"/>
      <c r="F28" s="503"/>
      <c r="G28" s="503"/>
      <c r="H28" s="683"/>
      <c r="I28" s="409"/>
      <c r="J28" s="503"/>
      <c r="K28" s="410">
        <f t="shared" si="0"/>
        <v>0</v>
      </c>
      <c r="L28" s="435">
        <v>0</v>
      </c>
    </row>
    <row r="29" spans="1:12" x14ac:dyDescent="0.2">
      <c r="A29" s="1754" t="s">
        <v>157</v>
      </c>
      <c r="B29" s="290" t="s">
        <v>830</v>
      </c>
      <c r="C29" s="503"/>
      <c r="D29" s="503"/>
      <c r="E29" s="503"/>
      <c r="F29" s="503"/>
      <c r="G29" s="503"/>
      <c r="H29" s="683"/>
      <c r="I29" s="409"/>
      <c r="J29" s="503"/>
      <c r="K29" s="410">
        <f t="shared" si="0"/>
        <v>0</v>
      </c>
      <c r="L29" s="435">
        <v>0</v>
      </c>
    </row>
    <row r="30" spans="1:12" x14ac:dyDescent="0.2">
      <c r="A30" s="1754" t="s">
        <v>158</v>
      </c>
      <c r="B30" s="290" t="s">
        <v>831</v>
      </c>
      <c r="C30" s="503"/>
      <c r="D30" s="503"/>
      <c r="E30" s="503"/>
      <c r="F30" s="503"/>
      <c r="G30" s="503"/>
      <c r="H30" s="683"/>
      <c r="I30" s="409"/>
      <c r="J30" s="503"/>
      <c r="K30" s="410">
        <f t="shared" si="0"/>
        <v>0</v>
      </c>
      <c r="L30" s="435">
        <v>0</v>
      </c>
    </row>
    <row r="31" spans="1:12" x14ac:dyDescent="0.2">
      <c r="A31" s="1754" t="s">
        <v>159</v>
      </c>
      <c r="B31" s="290" t="s">
        <v>832</v>
      </c>
      <c r="C31" s="503"/>
      <c r="D31" s="503"/>
      <c r="E31" s="503"/>
      <c r="F31" s="503"/>
      <c r="G31" s="503"/>
      <c r="H31" s="683"/>
      <c r="I31" s="409"/>
      <c r="J31" s="503"/>
      <c r="K31" s="410">
        <f t="shared" si="0"/>
        <v>0</v>
      </c>
      <c r="L31" s="435">
        <v>0</v>
      </c>
    </row>
    <row r="32" spans="1:12" x14ac:dyDescent="0.2">
      <c r="A32" s="1755"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5467955</v>
      </c>
      <c r="D33" s="411">
        <f t="shared" ref="D33:L33" si="1">SUM(D5:D32)</f>
        <v>1104463</v>
      </c>
      <c r="E33" s="411">
        <f t="shared" si="1"/>
        <v>188301</v>
      </c>
      <c r="F33" s="411">
        <f t="shared" si="1"/>
        <v>256886</v>
      </c>
      <c r="G33" s="411">
        <f t="shared" si="1"/>
        <v>31009</v>
      </c>
      <c r="H33" s="411">
        <f t="shared" si="1"/>
        <v>2400</v>
      </c>
      <c r="I33" s="411">
        <f t="shared" si="1"/>
        <v>44008</v>
      </c>
      <c r="J33" s="411">
        <f t="shared" si="1"/>
        <v>0</v>
      </c>
      <c r="K33" s="411">
        <f t="shared" si="1"/>
        <v>7095022</v>
      </c>
      <c r="L33" s="411">
        <f t="shared" si="1"/>
        <v>7004874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7220</v>
      </c>
      <c r="D36" s="414"/>
      <c r="E36" s="414"/>
      <c r="F36" s="414"/>
      <c r="G36" s="414"/>
      <c r="H36" s="414"/>
      <c r="I36" s="432"/>
      <c r="J36" s="432"/>
      <c r="K36" s="410">
        <f t="shared" ref="K36:K41" si="2">SUM(C36:J36)</f>
        <v>7220</v>
      </c>
      <c r="L36" s="408">
        <v>14455</v>
      </c>
    </row>
    <row r="37" spans="1:14" x14ac:dyDescent="0.2">
      <c r="A37" s="1753" t="s">
        <v>1264</v>
      </c>
      <c r="B37" s="265">
        <v>2120</v>
      </c>
      <c r="C37" s="408">
        <v>189234</v>
      </c>
      <c r="D37" s="408">
        <v>34637</v>
      </c>
      <c r="E37" s="408"/>
      <c r="F37" s="408">
        <v>4270</v>
      </c>
      <c r="G37" s="408"/>
      <c r="H37" s="408"/>
      <c r="I37" s="432"/>
      <c r="J37" s="432"/>
      <c r="K37" s="410">
        <f t="shared" si="2"/>
        <v>228141</v>
      </c>
      <c r="L37" s="408">
        <v>231802</v>
      </c>
    </row>
    <row r="38" spans="1:14" x14ac:dyDescent="0.2">
      <c r="A38" s="1753" t="s">
        <v>220</v>
      </c>
      <c r="B38" s="265">
        <v>2130</v>
      </c>
      <c r="C38" s="408">
        <v>113850</v>
      </c>
      <c r="D38" s="408">
        <v>24255</v>
      </c>
      <c r="E38" s="408">
        <v>1481</v>
      </c>
      <c r="F38" s="408">
        <v>1522</v>
      </c>
      <c r="G38" s="408"/>
      <c r="H38" s="408"/>
      <c r="I38" s="432"/>
      <c r="J38" s="432"/>
      <c r="K38" s="410">
        <f t="shared" si="2"/>
        <v>141108</v>
      </c>
      <c r="L38" s="408">
        <v>130541</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v>106261</v>
      </c>
      <c r="D40" s="408">
        <v>10209</v>
      </c>
      <c r="E40" s="408"/>
      <c r="F40" s="408">
        <v>220</v>
      </c>
      <c r="G40" s="408"/>
      <c r="H40" s="408"/>
      <c r="I40" s="432"/>
      <c r="J40" s="432"/>
      <c r="K40" s="410">
        <f t="shared" si="2"/>
        <v>116690</v>
      </c>
      <c r="L40" s="408">
        <v>118256</v>
      </c>
    </row>
    <row r="41" spans="1:14" x14ac:dyDescent="0.2">
      <c r="A41" s="1753" t="s">
        <v>1878</v>
      </c>
      <c r="B41" s="265">
        <v>2190</v>
      </c>
      <c r="C41" s="408">
        <v>57079</v>
      </c>
      <c r="D41" s="408">
        <v>3002</v>
      </c>
      <c r="E41" s="408"/>
      <c r="F41" s="408"/>
      <c r="G41" s="408"/>
      <c r="H41" s="408"/>
      <c r="I41" s="432"/>
      <c r="J41" s="432"/>
      <c r="K41" s="410">
        <f t="shared" si="2"/>
        <v>60081</v>
      </c>
      <c r="L41" s="408">
        <v>57704</v>
      </c>
    </row>
    <row r="42" spans="1:14" ht="12.75" customHeight="1" thickBot="1" x14ac:dyDescent="0.25">
      <c r="A42" s="877" t="s">
        <v>639</v>
      </c>
      <c r="B42" s="464" t="s">
        <v>811</v>
      </c>
      <c r="C42" s="411">
        <f>SUM(C36:C41)</f>
        <v>473644</v>
      </c>
      <c r="D42" s="411">
        <f t="shared" ref="D42:L42" si="3">SUM(D36:D41)</f>
        <v>72103</v>
      </c>
      <c r="E42" s="411">
        <f t="shared" si="3"/>
        <v>1481</v>
      </c>
      <c r="F42" s="411">
        <f t="shared" si="3"/>
        <v>6012</v>
      </c>
      <c r="G42" s="411">
        <f t="shared" si="3"/>
        <v>0</v>
      </c>
      <c r="H42" s="411">
        <f t="shared" si="3"/>
        <v>0</v>
      </c>
      <c r="I42" s="411">
        <f t="shared" si="3"/>
        <v>0</v>
      </c>
      <c r="J42" s="411">
        <f t="shared" si="3"/>
        <v>0</v>
      </c>
      <c r="K42" s="411">
        <f t="shared" si="3"/>
        <v>553240</v>
      </c>
      <c r="L42" s="411">
        <f t="shared" si="3"/>
        <v>552758</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111945</v>
      </c>
      <c r="D44" s="414">
        <v>41901</v>
      </c>
      <c r="E44" s="414"/>
      <c r="F44" s="414">
        <v>3090</v>
      </c>
      <c r="G44" s="414"/>
      <c r="H44" s="414"/>
      <c r="I44" s="432"/>
      <c r="J44" s="432"/>
      <c r="K44" s="416">
        <f>SUM(C44:J44)</f>
        <v>156936</v>
      </c>
      <c r="L44" s="414">
        <v>160754</v>
      </c>
    </row>
    <row r="45" spans="1:14" x14ac:dyDescent="0.2">
      <c r="A45" s="1753" t="s">
        <v>955</v>
      </c>
      <c r="B45" s="265">
        <v>2220</v>
      </c>
      <c r="C45" s="408">
        <v>80240</v>
      </c>
      <c r="D45" s="408">
        <v>9719</v>
      </c>
      <c r="E45" s="408"/>
      <c r="F45" s="408">
        <v>2303</v>
      </c>
      <c r="G45" s="408"/>
      <c r="H45" s="408">
        <v>479</v>
      </c>
      <c r="I45" s="432">
        <v>500</v>
      </c>
      <c r="J45" s="432"/>
      <c r="K45" s="416">
        <f>SUM(C45:J45)</f>
        <v>93241</v>
      </c>
      <c r="L45" s="408">
        <v>94202</v>
      </c>
    </row>
    <row r="46" spans="1:14" x14ac:dyDescent="0.2">
      <c r="A46" s="1753"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192185</v>
      </c>
      <c r="D47" s="411">
        <f t="shared" ref="D47:K47" si="4">SUM(D44:D46)</f>
        <v>51620</v>
      </c>
      <c r="E47" s="411">
        <f t="shared" si="4"/>
        <v>0</v>
      </c>
      <c r="F47" s="411">
        <f t="shared" si="4"/>
        <v>5393</v>
      </c>
      <c r="G47" s="411">
        <f t="shared" si="4"/>
        <v>0</v>
      </c>
      <c r="H47" s="411">
        <f t="shared" si="4"/>
        <v>479</v>
      </c>
      <c r="I47" s="411">
        <f t="shared" si="4"/>
        <v>500</v>
      </c>
      <c r="J47" s="411">
        <f t="shared" si="4"/>
        <v>0</v>
      </c>
      <c r="K47" s="411">
        <f t="shared" si="4"/>
        <v>250177</v>
      </c>
      <c r="L47" s="411">
        <f>SUM(L44:L46)</f>
        <v>254956</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c r="E49" s="414">
        <v>28149</v>
      </c>
      <c r="F49" s="414">
        <v>86</v>
      </c>
      <c r="G49" s="414"/>
      <c r="H49" s="414">
        <v>4094</v>
      </c>
      <c r="I49" s="432"/>
      <c r="J49" s="432"/>
      <c r="K49" s="416">
        <f>SUM(C49:J49)</f>
        <v>32329</v>
      </c>
      <c r="L49" s="414">
        <v>23050</v>
      </c>
    </row>
    <row r="50" spans="1:14" x14ac:dyDescent="0.2">
      <c r="A50" s="1753" t="s">
        <v>958</v>
      </c>
      <c r="B50" s="265">
        <v>2320</v>
      </c>
      <c r="C50" s="408">
        <v>133323</v>
      </c>
      <c r="D50" s="408">
        <v>10076</v>
      </c>
      <c r="E50" s="408">
        <v>15226</v>
      </c>
      <c r="F50" s="408">
        <v>8615</v>
      </c>
      <c r="G50" s="408"/>
      <c r="H50" s="408">
        <v>1425</v>
      </c>
      <c r="I50" s="432"/>
      <c r="J50" s="432"/>
      <c r="K50" s="416">
        <f>SUM(C50:J50)</f>
        <v>168665</v>
      </c>
      <c r="L50" s="408">
        <v>169356</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133323</v>
      </c>
      <c r="D53" s="411">
        <f t="shared" ref="D53:L53" si="5">SUM(D49:D52)</f>
        <v>10076</v>
      </c>
      <c r="E53" s="411">
        <f t="shared" si="5"/>
        <v>43375</v>
      </c>
      <c r="F53" s="411">
        <f t="shared" si="5"/>
        <v>8701</v>
      </c>
      <c r="G53" s="411">
        <f t="shared" si="5"/>
        <v>0</v>
      </c>
      <c r="H53" s="411">
        <f t="shared" si="5"/>
        <v>5519</v>
      </c>
      <c r="I53" s="411">
        <f t="shared" si="5"/>
        <v>0</v>
      </c>
      <c r="J53" s="411">
        <f t="shared" si="5"/>
        <v>0</v>
      </c>
      <c r="K53" s="411">
        <f t="shared" si="5"/>
        <v>200994</v>
      </c>
      <c r="L53" s="411">
        <f t="shared" si="5"/>
        <v>192406</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471465</v>
      </c>
      <c r="D55" s="414">
        <v>90815</v>
      </c>
      <c r="E55" s="414">
        <v>590</v>
      </c>
      <c r="F55" s="414">
        <v>425</v>
      </c>
      <c r="G55" s="414"/>
      <c r="H55" s="414">
        <v>2196</v>
      </c>
      <c r="I55" s="432"/>
      <c r="J55" s="432"/>
      <c r="K55" s="416">
        <f>SUM(C55:J55)</f>
        <v>565491</v>
      </c>
      <c r="L55" s="414">
        <v>561631</v>
      </c>
    </row>
    <row r="56" spans="1:14" ht="12.75" customHeight="1" x14ac:dyDescent="0.2">
      <c r="A56" s="1759" t="s">
        <v>434</v>
      </c>
      <c r="B56" s="113">
        <v>2490</v>
      </c>
      <c r="C56" s="408"/>
      <c r="D56" s="408"/>
      <c r="E56" s="408">
        <v>1982</v>
      </c>
      <c r="F56" s="408">
        <v>767</v>
      </c>
      <c r="G56" s="408"/>
      <c r="H56" s="408"/>
      <c r="I56" s="432"/>
      <c r="J56" s="432"/>
      <c r="K56" s="416">
        <f>SUM(C56:J56)</f>
        <v>2749</v>
      </c>
      <c r="L56" s="408">
        <v>3850</v>
      </c>
    </row>
    <row r="57" spans="1:14" s="15" customFormat="1" ht="12.75" customHeight="1" thickBot="1" x14ac:dyDescent="0.25">
      <c r="A57" s="877" t="s">
        <v>299</v>
      </c>
      <c r="B57" s="536" t="s">
        <v>35</v>
      </c>
      <c r="C57" s="417">
        <f>SUM(C55:C56)</f>
        <v>471465</v>
      </c>
      <c r="D57" s="417">
        <f t="shared" ref="D57:K57" si="6">SUM(D55:D56)</f>
        <v>90815</v>
      </c>
      <c r="E57" s="417">
        <f t="shared" si="6"/>
        <v>2572</v>
      </c>
      <c r="F57" s="417">
        <f t="shared" si="6"/>
        <v>1192</v>
      </c>
      <c r="G57" s="417">
        <f t="shared" si="6"/>
        <v>0</v>
      </c>
      <c r="H57" s="417">
        <f t="shared" si="6"/>
        <v>2196</v>
      </c>
      <c r="I57" s="417">
        <f t="shared" si="6"/>
        <v>0</v>
      </c>
      <c r="J57" s="417">
        <f t="shared" si="6"/>
        <v>0</v>
      </c>
      <c r="K57" s="417">
        <f t="shared" si="6"/>
        <v>568240</v>
      </c>
      <c r="L57" s="411">
        <f>SUM(L55:L56)</f>
        <v>565481</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20147</v>
      </c>
      <c r="D59" s="414">
        <v>463</v>
      </c>
      <c r="E59" s="414"/>
      <c r="F59" s="414"/>
      <c r="G59" s="414"/>
      <c r="H59" s="414"/>
      <c r="I59" s="432"/>
      <c r="J59" s="432"/>
      <c r="K59" s="416">
        <f t="shared" ref="K59:K64" si="7">SUM(C59:J59)</f>
        <v>20610</v>
      </c>
      <c r="L59" s="414">
        <v>20325</v>
      </c>
      <c r="M59" s="14"/>
      <c r="N59" s="14"/>
    </row>
    <row r="60" spans="1:14" s="15" customFormat="1" x14ac:dyDescent="0.2">
      <c r="A60" s="1753" t="s">
        <v>531</v>
      </c>
      <c r="B60" s="265">
        <v>2520</v>
      </c>
      <c r="C60" s="408">
        <v>47531</v>
      </c>
      <c r="D60" s="408">
        <v>7719</v>
      </c>
      <c r="E60" s="408"/>
      <c r="F60" s="408"/>
      <c r="G60" s="408"/>
      <c r="H60" s="408"/>
      <c r="I60" s="432"/>
      <c r="J60" s="432"/>
      <c r="K60" s="416">
        <f t="shared" si="7"/>
        <v>55250</v>
      </c>
      <c r="L60" s="408">
        <v>54798</v>
      </c>
      <c r="M60" s="14"/>
      <c r="N60" s="14"/>
    </row>
    <row r="61" spans="1:14" s="15" customFormat="1" x14ac:dyDescent="0.2">
      <c r="A61" s="1753" t="s">
        <v>219</v>
      </c>
      <c r="B61" s="265">
        <v>2540</v>
      </c>
      <c r="C61" s="408">
        <v>18617</v>
      </c>
      <c r="D61" s="408">
        <v>1608</v>
      </c>
      <c r="E61" s="408">
        <v>53180</v>
      </c>
      <c r="F61" s="408">
        <v>187569</v>
      </c>
      <c r="G61" s="408"/>
      <c r="H61" s="408">
        <v>2524</v>
      </c>
      <c r="I61" s="432"/>
      <c r="J61" s="432"/>
      <c r="K61" s="416">
        <f t="shared" si="7"/>
        <v>263498</v>
      </c>
      <c r="L61" s="408">
        <v>273069</v>
      </c>
      <c r="M61" s="14"/>
      <c r="N61" s="14"/>
    </row>
    <row r="62" spans="1:14" s="15" customFormat="1" x14ac:dyDescent="0.2">
      <c r="A62" s="1753" t="s">
        <v>1106</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150955</v>
      </c>
      <c r="D63" s="408">
        <v>76691</v>
      </c>
      <c r="E63" s="408">
        <v>16799</v>
      </c>
      <c r="F63" s="408">
        <v>235608</v>
      </c>
      <c r="G63" s="408"/>
      <c r="H63" s="408"/>
      <c r="I63" s="432">
        <v>1690</v>
      </c>
      <c r="J63" s="432"/>
      <c r="K63" s="416">
        <f t="shared" si="7"/>
        <v>481743</v>
      </c>
      <c r="L63" s="408">
        <v>513347</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237250</v>
      </c>
      <c r="D65" s="411">
        <f t="shared" ref="D65:L65" si="8">SUM(D59:D64)</f>
        <v>86481</v>
      </c>
      <c r="E65" s="411">
        <f t="shared" si="8"/>
        <v>69979</v>
      </c>
      <c r="F65" s="411">
        <f t="shared" si="8"/>
        <v>423177</v>
      </c>
      <c r="G65" s="411">
        <f t="shared" si="8"/>
        <v>0</v>
      </c>
      <c r="H65" s="411">
        <f t="shared" si="8"/>
        <v>2524</v>
      </c>
      <c r="I65" s="411">
        <f t="shared" si="8"/>
        <v>1690</v>
      </c>
      <c r="J65" s="411">
        <f t="shared" si="8"/>
        <v>0</v>
      </c>
      <c r="K65" s="411">
        <f t="shared" si="8"/>
        <v>821101</v>
      </c>
      <c r="L65" s="411">
        <f t="shared" si="8"/>
        <v>861539</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v>0</v>
      </c>
      <c r="M68" s="14"/>
      <c r="N68" s="14"/>
    </row>
    <row r="69" spans="1:14" s="15" customFormat="1" x14ac:dyDescent="0.2">
      <c r="A69" s="1753" t="s">
        <v>1227</v>
      </c>
      <c r="B69" s="265">
        <v>2630</v>
      </c>
      <c r="C69" s="408"/>
      <c r="D69" s="408"/>
      <c r="E69" s="408"/>
      <c r="F69" s="408"/>
      <c r="G69" s="408"/>
      <c r="H69" s="408"/>
      <c r="I69" s="432"/>
      <c r="J69" s="432"/>
      <c r="K69" s="416">
        <f>SUM(C69:J69)</f>
        <v>0</v>
      </c>
      <c r="L69" s="408">
        <v>0</v>
      </c>
      <c r="M69" s="14"/>
      <c r="N69" s="14"/>
    </row>
    <row r="70" spans="1:14" s="15" customFormat="1" x14ac:dyDescent="0.2">
      <c r="A70" s="1753" t="s">
        <v>463</v>
      </c>
      <c r="B70" s="265">
        <v>2640</v>
      </c>
      <c r="C70" s="408"/>
      <c r="D70" s="408"/>
      <c r="E70" s="408"/>
      <c r="F70" s="408"/>
      <c r="G70" s="408"/>
      <c r="H70" s="408"/>
      <c r="I70" s="432"/>
      <c r="J70" s="432"/>
      <c r="K70" s="416">
        <f>SUM(C70:J70)</f>
        <v>0</v>
      </c>
      <c r="L70" s="408">
        <v>0</v>
      </c>
      <c r="M70" s="14"/>
      <c r="N70" s="14"/>
    </row>
    <row r="71" spans="1:14" s="15" customFormat="1" x14ac:dyDescent="0.2">
      <c r="A71" s="1753" t="s">
        <v>464</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0</v>
      </c>
      <c r="M73" s="14"/>
      <c r="N73" s="14"/>
    </row>
    <row r="74" spans="1:14" ht="12.75" customHeight="1" thickTop="1" thickBot="1" x14ac:dyDescent="0.25">
      <c r="A74" s="877" t="s">
        <v>951</v>
      </c>
      <c r="B74" s="1744">
        <v>2000</v>
      </c>
      <c r="C74" s="421">
        <f>SUM(C42,C47,C53,C57,C65,C72,C73)</f>
        <v>1507867</v>
      </c>
      <c r="D74" s="421">
        <f t="shared" ref="D74:K74" si="10">SUM(D42,D47,D53,D57,D65,D72,D73)</f>
        <v>311095</v>
      </c>
      <c r="E74" s="421">
        <f t="shared" si="10"/>
        <v>117407</v>
      </c>
      <c r="F74" s="421">
        <f t="shared" si="10"/>
        <v>444475</v>
      </c>
      <c r="G74" s="421">
        <f t="shared" si="10"/>
        <v>0</v>
      </c>
      <c r="H74" s="421">
        <f t="shared" si="10"/>
        <v>10718</v>
      </c>
      <c r="I74" s="421">
        <f t="shared" si="10"/>
        <v>2190</v>
      </c>
      <c r="J74" s="421">
        <f t="shared" si="10"/>
        <v>0</v>
      </c>
      <c r="K74" s="421">
        <f t="shared" si="10"/>
        <v>2393752</v>
      </c>
      <c r="L74" s="421">
        <f>SUM(L42,L47,L53,L57,L65,L72,L73)</f>
        <v>2427140</v>
      </c>
    </row>
    <row r="75" spans="1:14" s="23" customFormat="1" ht="18" customHeight="1" thickTop="1" thickBot="1" x14ac:dyDescent="0.25">
      <c r="A75" s="1752" t="s">
        <v>50</v>
      </c>
      <c r="B75" s="1746" t="s">
        <v>654</v>
      </c>
      <c r="C75" s="419"/>
      <c r="D75" s="419"/>
      <c r="E75" s="419">
        <v>1200</v>
      </c>
      <c r="F75" s="419"/>
      <c r="G75" s="419"/>
      <c r="H75" s="419">
        <v>38029</v>
      </c>
      <c r="I75" s="425"/>
      <c r="J75" s="425"/>
      <c r="K75" s="411">
        <f>SUM(C75:J75)</f>
        <v>39229</v>
      </c>
      <c r="L75" s="420">
        <v>40000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v>167225</v>
      </c>
    </row>
    <row r="79" spans="1:14" x14ac:dyDescent="0.2">
      <c r="A79" s="1753" t="s">
        <v>343</v>
      </c>
      <c r="B79" s="265">
        <v>4120</v>
      </c>
      <c r="C79" s="409"/>
      <c r="D79" s="409"/>
      <c r="E79" s="408"/>
      <c r="F79" s="409"/>
      <c r="G79" s="409"/>
      <c r="H79" s="408"/>
      <c r="I79" s="503"/>
      <c r="J79" s="503"/>
      <c r="K79" s="410">
        <f t="shared" si="11"/>
        <v>0</v>
      </c>
      <c r="L79" s="408">
        <v>0</v>
      </c>
    </row>
    <row r="80" spans="1:14" x14ac:dyDescent="0.2">
      <c r="A80" s="1753" t="s">
        <v>344</v>
      </c>
      <c r="B80" s="265">
        <v>4130</v>
      </c>
      <c r="C80" s="409"/>
      <c r="D80" s="409"/>
      <c r="E80" s="408"/>
      <c r="F80" s="409"/>
      <c r="G80" s="409"/>
      <c r="H80" s="408"/>
      <c r="I80" s="503"/>
      <c r="J80" s="503"/>
      <c r="K80" s="410">
        <f t="shared" si="11"/>
        <v>0</v>
      </c>
      <c r="L80" s="408">
        <v>0</v>
      </c>
    </row>
    <row r="81" spans="1:12" x14ac:dyDescent="0.2">
      <c r="A81" s="1753" t="s">
        <v>791</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792</v>
      </c>
      <c r="B83" s="113">
        <v>4190</v>
      </c>
      <c r="C83" s="409"/>
      <c r="D83" s="409"/>
      <c r="E83" s="408"/>
      <c r="F83" s="409"/>
      <c r="G83" s="409"/>
      <c r="H83" s="408"/>
      <c r="I83" s="503"/>
      <c r="J83" s="503"/>
      <c r="K83" s="410">
        <f t="shared" si="11"/>
        <v>0</v>
      </c>
      <c r="L83" s="408">
        <v>0</v>
      </c>
    </row>
    <row r="84" spans="1:12" ht="13.5" thickBot="1" x14ac:dyDescent="0.25">
      <c r="A84" s="877" t="s">
        <v>1846</v>
      </c>
      <c r="B84" s="529">
        <v>4100</v>
      </c>
      <c r="C84" s="409"/>
      <c r="D84" s="409"/>
      <c r="E84" s="411">
        <f>SUM(E78:E83)</f>
        <v>0</v>
      </c>
      <c r="F84" s="409"/>
      <c r="G84" s="409"/>
      <c r="H84" s="411">
        <f>SUM(H78:H83)</f>
        <v>0</v>
      </c>
      <c r="I84" s="503"/>
      <c r="J84" s="503"/>
      <c r="K84" s="411">
        <f>SUM(K78:K83)</f>
        <v>0</v>
      </c>
      <c r="L84" s="411">
        <f>SUM(L78:L83)</f>
        <v>167225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793</v>
      </c>
      <c r="B86" s="862">
        <v>4220</v>
      </c>
      <c r="C86" s="409"/>
      <c r="D86" s="409"/>
      <c r="E86" s="433"/>
      <c r="F86" s="409"/>
      <c r="G86" s="409"/>
      <c r="H86" s="432">
        <v>260700</v>
      </c>
      <c r="I86" s="503"/>
      <c r="J86" s="503"/>
      <c r="K86" s="516">
        <f t="shared" ref="K86:K98" si="12">H86</f>
        <v>260700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3" t="s">
        <v>2004</v>
      </c>
      <c r="B92" s="1751">
        <v>4200</v>
      </c>
      <c r="C92" s="409"/>
      <c r="D92" s="409"/>
      <c r="E92" s="433"/>
      <c r="F92" s="409"/>
      <c r="G92" s="409"/>
      <c r="H92" s="1052">
        <f>SUM(H85:H91)</f>
        <v>260700</v>
      </c>
      <c r="I92" s="503"/>
      <c r="J92" s="503"/>
      <c r="K92" s="516">
        <f t="shared" si="12"/>
        <v>260700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0</v>
      </c>
      <c r="F102" s="409"/>
      <c r="G102" s="409"/>
      <c r="H102" s="421">
        <f>SUM(H84,H92,H100,H101)</f>
        <v>260700</v>
      </c>
      <c r="I102" s="503"/>
      <c r="J102" s="503"/>
      <c r="K102" s="421">
        <f>SUM(K84,K92,K100,K101)</f>
        <v>260700</v>
      </c>
      <c r="L102" s="421">
        <f>SUM(L84,L92,L100,L101)</f>
        <v>167225</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1500</v>
      </c>
      <c r="I111" s="429"/>
      <c r="J111" s="429"/>
      <c r="K111" s="1054">
        <f>H111</f>
        <v>1500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1500</v>
      </c>
      <c r="I112" s="429"/>
      <c r="J112" s="429"/>
      <c r="K112" s="1052">
        <f>SUM(K110:K111)</f>
        <v>1500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6975822</v>
      </c>
      <c r="D114" s="411">
        <f t="shared" ref="D114:K114" si="13">SUM(D33,D74,D75,D102,D112,D113)</f>
        <v>1415558</v>
      </c>
      <c r="E114" s="411">
        <f t="shared" si="13"/>
        <v>306908</v>
      </c>
      <c r="F114" s="411">
        <f t="shared" si="13"/>
        <v>701361</v>
      </c>
      <c r="G114" s="411">
        <f t="shared" si="13"/>
        <v>31009</v>
      </c>
      <c r="H114" s="411">
        <f>SUM(H33,H74,H75,H102,H112,H113)</f>
        <v>313347</v>
      </c>
      <c r="I114" s="411">
        <f t="shared" si="13"/>
        <v>46198</v>
      </c>
      <c r="J114" s="411">
        <f t="shared" si="13"/>
        <v>0</v>
      </c>
      <c r="K114" s="411">
        <f t="shared" si="13"/>
        <v>9790203</v>
      </c>
      <c r="L114" s="411">
        <f>SUM(L33,L74,L75,L102,L112,L113)</f>
        <v>9639239</v>
      </c>
    </row>
    <row r="115" spans="1:14" ht="23.25" thickTop="1" x14ac:dyDescent="0.2">
      <c r="A115" s="1765" t="s">
        <v>1154</v>
      </c>
      <c r="B115" s="882"/>
      <c r="C115" s="412"/>
      <c r="D115" s="412"/>
      <c r="E115" s="412"/>
      <c r="F115" s="412"/>
      <c r="G115" s="412"/>
      <c r="H115" s="412"/>
      <c r="I115" s="412"/>
      <c r="J115" s="412"/>
      <c r="K115" s="436">
        <f>'Revenues 9-14'!C275-'Expenditures 15-22'!K114</f>
        <v>1108278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2" t="s">
        <v>333</v>
      </c>
      <c r="B117" s="2293"/>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306379</v>
      </c>
      <c r="D124" s="408">
        <v>81489</v>
      </c>
      <c r="E124" s="408">
        <v>55319</v>
      </c>
      <c r="F124" s="408">
        <v>54809</v>
      </c>
      <c r="G124" s="408">
        <v>6500</v>
      </c>
      <c r="H124" s="408">
        <v>34594</v>
      </c>
      <c r="I124" s="432">
        <v>1500</v>
      </c>
      <c r="J124" s="432"/>
      <c r="K124" s="411">
        <f>SUM(C124:J124)</f>
        <v>540590</v>
      </c>
      <c r="L124" s="408">
        <v>602566</v>
      </c>
    </row>
    <row r="125" spans="1:14" ht="14.25" thickTop="1" thickBot="1" x14ac:dyDescent="0.25">
      <c r="A125" s="1753" t="s">
        <v>1106</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306379</v>
      </c>
      <c r="D127" s="411">
        <f t="shared" ref="D127:L127" si="14">SUM(D122:D126)</f>
        <v>81489</v>
      </c>
      <c r="E127" s="411">
        <f t="shared" si="14"/>
        <v>55319</v>
      </c>
      <c r="F127" s="411">
        <f t="shared" si="14"/>
        <v>54809</v>
      </c>
      <c r="G127" s="411">
        <f t="shared" si="14"/>
        <v>6500</v>
      </c>
      <c r="H127" s="411">
        <f t="shared" si="14"/>
        <v>34594</v>
      </c>
      <c r="I127" s="411">
        <f t="shared" si="14"/>
        <v>1500</v>
      </c>
      <c r="J127" s="411">
        <f t="shared" si="14"/>
        <v>0</v>
      </c>
      <c r="K127" s="411">
        <f t="shared" si="14"/>
        <v>540590</v>
      </c>
      <c r="L127" s="411">
        <f t="shared" si="14"/>
        <v>602566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306379</v>
      </c>
      <c r="D129" s="421">
        <f t="shared" ref="D129:L129" si="15">SUM(D120,D127,D128)</f>
        <v>81489</v>
      </c>
      <c r="E129" s="421">
        <f t="shared" si="15"/>
        <v>55319</v>
      </c>
      <c r="F129" s="421">
        <f t="shared" si="15"/>
        <v>54809</v>
      </c>
      <c r="G129" s="421">
        <f t="shared" si="15"/>
        <v>6500</v>
      </c>
      <c r="H129" s="421">
        <f t="shared" si="15"/>
        <v>34594</v>
      </c>
      <c r="I129" s="421">
        <f t="shared" si="15"/>
        <v>1500</v>
      </c>
      <c r="J129" s="421">
        <f t="shared" si="15"/>
        <v>0</v>
      </c>
      <c r="K129" s="421">
        <f t="shared" si="15"/>
        <v>540590</v>
      </c>
      <c r="L129" s="421">
        <f t="shared" si="15"/>
        <v>602566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v>0</v>
      </c>
    </row>
    <row r="134" spans="1:14" x14ac:dyDescent="0.2">
      <c r="A134" s="1753" t="s">
        <v>791</v>
      </c>
      <c r="B134" s="265">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5" t="s">
        <v>672</v>
      </c>
      <c r="C144" s="409"/>
      <c r="D144" s="409"/>
      <c r="E144" s="409"/>
      <c r="F144" s="409"/>
      <c r="G144" s="409"/>
      <c r="H144" s="408"/>
      <c r="I144" s="429"/>
      <c r="J144" s="409"/>
      <c r="K144" s="416">
        <f>SUM(H144)</f>
        <v>0</v>
      </c>
      <c r="L144" s="408">
        <v>0</v>
      </c>
    </row>
    <row r="145" spans="1:14" ht="12.75" customHeight="1" x14ac:dyDescent="0.2">
      <c r="A145" s="1753"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v>0</v>
      </c>
    </row>
    <row r="150" spans="1:14" ht="12.75" customHeight="1" thickTop="1" thickBot="1" x14ac:dyDescent="0.25">
      <c r="A150" s="2303" t="s">
        <v>704</v>
      </c>
      <c r="B150" s="2304"/>
      <c r="C150" s="411">
        <f>SUM(C129,C130,C138,C148,C149)</f>
        <v>306379</v>
      </c>
      <c r="D150" s="411">
        <f t="shared" ref="D150:K150" si="16">SUM(D129,D130,D138,D148,D149)</f>
        <v>81489</v>
      </c>
      <c r="E150" s="411">
        <f t="shared" si="16"/>
        <v>55319</v>
      </c>
      <c r="F150" s="411">
        <f t="shared" si="16"/>
        <v>54809</v>
      </c>
      <c r="G150" s="411">
        <f t="shared" si="16"/>
        <v>6500</v>
      </c>
      <c r="H150" s="411">
        <f t="shared" si="16"/>
        <v>34594</v>
      </c>
      <c r="I150" s="411">
        <f t="shared" si="16"/>
        <v>1500</v>
      </c>
      <c r="J150" s="411">
        <f t="shared" si="16"/>
        <v>0</v>
      </c>
      <c r="K150" s="411">
        <f t="shared" si="16"/>
        <v>540590</v>
      </c>
      <c r="L150" s="411">
        <f>SUM(L129,L130,L138,L148,L149)</f>
        <v>602566</v>
      </c>
    </row>
    <row r="151" spans="1:14" ht="12.75" customHeight="1" thickTop="1" x14ac:dyDescent="0.2">
      <c r="A151" s="2299" t="s">
        <v>1377</v>
      </c>
      <c r="B151" s="2300"/>
      <c r="C151" s="412"/>
      <c r="D151" s="412"/>
      <c r="E151" s="412"/>
      <c r="F151" s="412"/>
      <c r="G151" s="412"/>
      <c r="H151" s="412"/>
      <c r="I151" s="412"/>
      <c r="J151" s="409"/>
      <c r="K151" s="436">
        <f>'Revenues 9-14'!D275-'Expenditures 15-22'!K150</f>
        <v>119142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2" t="s">
        <v>705</v>
      </c>
      <c r="B153" s="218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1365</v>
      </c>
      <c r="B159" s="265"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300662</v>
      </c>
      <c r="I163" s="409"/>
      <c r="J163" s="409"/>
      <c r="K163" s="410">
        <f>SUM(C163:H163)</f>
        <v>300662</v>
      </c>
      <c r="L163" s="1803">
        <v>300036</v>
      </c>
    </row>
    <row r="164" spans="1:14" ht="33.75" customHeight="1" x14ac:dyDescent="0.2">
      <c r="A164" s="1773" t="s">
        <v>290</v>
      </c>
      <c r="B164" s="532" t="s">
        <v>32</v>
      </c>
      <c r="C164" s="409"/>
      <c r="D164" s="409"/>
      <c r="E164" s="409"/>
      <c r="F164" s="409"/>
      <c r="G164" s="409"/>
      <c r="H164" s="1806">
        <v>438339</v>
      </c>
      <c r="I164" s="409"/>
      <c r="J164" s="409"/>
      <c r="K164" s="410">
        <f>SUM(C164:J164)</f>
        <v>438339</v>
      </c>
      <c r="L164" s="1806">
        <v>405000</v>
      </c>
    </row>
    <row r="165" spans="1:14" ht="13.5" customHeight="1" thickBot="1" x14ac:dyDescent="0.25">
      <c r="A165" s="1757" t="s">
        <v>864</v>
      </c>
      <c r="B165" s="533" t="s">
        <v>87</v>
      </c>
      <c r="C165" s="409"/>
      <c r="D165" s="409"/>
      <c r="E165" s="422"/>
      <c r="F165" s="409"/>
      <c r="G165" s="409"/>
      <c r="H165" s="1806"/>
      <c r="I165" s="503"/>
      <c r="J165" s="409"/>
      <c r="K165" s="410">
        <f>SUM(C165:J165)</f>
        <v>0</v>
      </c>
      <c r="L165" s="1806">
        <v>0</v>
      </c>
    </row>
    <row r="166" spans="1:14" ht="12.75" customHeight="1" thickTop="1" thickBot="1" x14ac:dyDescent="0.25">
      <c r="A166" s="877" t="s">
        <v>723</v>
      </c>
      <c r="B166" s="464" t="s">
        <v>570</v>
      </c>
      <c r="C166" s="409"/>
      <c r="D166" s="409"/>
      <c r="E166" s="424">
        <f>SUM(E162,E163,E164,E165)</f>
        <v>0</v>
      </c>
      <c r="F166" s="409"/>
      <c r="G166" s="409"/>
      <c r="H166" s="421">
        <f>SUM(H162,H163,H164,H165)</f>
        <v>739001</v>
      </c>
      <c r="I166" s="433"/>
      <c r="J166" s="409"/>
      <c r="K166" s="421">
        <f>SUM(K162,K163,K164,K165)</f>
        <v>739001</v>
      </c>
      <c r="L166" s="421">
        <f>SUM(L162,L163,L164,L165)</f>
        <v>705036</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739001</v>
      </c>
      <c r="I168" s="433"/>
      <c r="J168" s="409"/>
      <c r="K168" s="421">
        <f>SUM(K154,K166,K167)</f>
        <v>739001</v>
      </c>
      <c r="L168" s="421">
        <f>SUM(L154,L166,L167)</f>
        <v>705036</v>
      </c>
    </row>
    <row r="169" spans="1:14" ht="23.25" thickTop="1" x14ac:dyDescent="0.2">
      <c r="A169" s="1765" t="s">
        <v>1154</v>
      </c>
      <c r="B169" s="463"/>
      <c r="C169" s="409"/>
      <c r="D169" s="409"/>
      <c r="E169" s="409"/>
      <c r="F169" s="409"/>
      <c r="G169" s="409"/>
      <c r="H169" s="412"/>
      <c r="I169" s="409"/>
      <c r="J169" s="409"/>
      <c r="K169" s="436">
        <f>'Revenues 9-14'!E275-'Expenditures 15-22'!K168</f>
        <v>193929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247211</v>
      </c>
      <c r="D176" s="408">
        <v>105711</v>
      </c>
      <c r="E176" s="408">
        <v>29905</v>
      </c>
      <c r="F176" s="408">
        <v>88114</v>
      </c>
      <c r="G176" s="408">
        <v>62819</v>
      </c>
      <c r="H176" s="408"/>
      <c r="I176" s="432"/>
      <c r="J176" s="432"/>
      <c r="K176" s="410">
        <f>SUM(C176:J176)</f>
        <v>533760</v>
      </c>
      <c r="L176" s="408">
        <v>593822</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247211</v>
      </c>
      <c r="D178" s="421">
        <f t="shared" ref="D178:J178" si="17">SUM(D174,D176,D177)</f>
        <v>105711</v>
      </c>
      <c r="E178" s="421">
        <f t="shared" si="17"/>
        <v>29905</v>
      </c>
      <c r="F178" s="421">
        <f t="shared" si="17"/>
        <v>88114</v>
      </c>
      <c r="G178" s="421">
        <f t="shared" si="17"/>
        <v>62819</v>
      </c>
      <c r="H178" s="421">
        <f t="shared" si="17"/>
        <v>0</v>
      </c>
      <c r="I178" s="421">
        <f t="shared" si="17"/>
        <v>0</v>
      </c>
      <c r="J178" s="421">
        <f t="shared" si="17"/>
        <v>0</v>
      </c>
      <c r="K178" s="421">
        <f>SUM(K174,K176,K177)</f>
        <v>533760</v>
      </c>
      <c r="L178" s="421">
        <f>SUM(L174, L176:L177)</f>
        <v>593822</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v>0</v>
      </c>
    </row>
    <row r="183" spans="1:14" x14ac:dyDescent="0.2">
      <c r="A183" s="1753" t="s">
        <v>343</v>
      </c>
      <c r="B183" s="265">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v>0</v>
      </c>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5" t="s">
        <v>672</v>
      </c>
      <c r="C196" s="409"/>
      <c r="D196" s="409"/>
      <c r="E196" s="409"/>
      <c r="F196" s="409"/>
      <c r="G196" s="409"/>
      <c r="H196" s="408"/>
      <c r="I196" s="409"/>
      <c r="J196" s="409"/>
      <c r="K196" s="410">
        <f>SUM(H196)</f>
        <v>0</v>
      </c>
      <c r="L196" s="408">
        <v>0</v>
      </c>
    </row>
    <row r="197" spans="1:14" x14ac:dyDescent="0.2">
      <c r="A197" s="1778"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20663</v>
      </c>
      <c r="I199" s="409"/>
      <c r="J199" s="409"/>
      <c r="K199" s="1810">
        <f>SUM(H199)</f>
        <v>20663</v>
      </c>
      <c r="L199" s="695">
        <v>0</v>
      </c>
    </row>
    <row r="200" spans="1:14" ht="30" customHeight="1" x14ac:dyDescent="0.2">
      <c r="A200" s="880" t="s">
        <v>291</v>
      </c>
      <c r="B200" s="533" t="s">
        <v>32</v>
      </c>
      <c r="C200" s="409"/>
      <c r="D200" s="409"/>
      <c r="E200" s="409"/>
      <c r="F200" s="409"/>
      <c r="G200" s="409"/>
      <c r="H200" s="408">
        <v>105214</v>
      </c>
      <c r="I200" s="409"/>
      <c r="J200" s="409"/>
      <c r="K200" s="410">
        <f>SUM(H200)</f>
        <v>105214</v>
      </c>
      <c r="L200" s="408">
        <v>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125877</v>
      </c>
      <c r="I202" s="409"/>
      <c r="J202" s="409"/>
      <c r="K202" s="421">
        <f>SUM(K198,K199,K200,K201)</f>
        <v>125877</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v>0</v>
      </c>
    </row>
    <row r="204" spans="1:14" ht="12.75" customHeight="1" thickTop="1" thickBot="1" x14ac:dyDescent="0.25">
      <c r="A204" s="1774" t="s">
        <v>313</v>
      </c>
      <c r="B204" s="466"/>
      <c r="C204" s="411">
        <f>SUM(C178,C179)</f>
        <v>247211</v>
      </c>
      <c r="D204" s="411">
        <f>SUM(D178,D179)</f>
        <v>105711</v>
      </c>
      <c r="E204" s="411">
        <f>SUM(E178,E179,E190)</f>
        <v>29905</v>
      </c>
      <c r="F204" s="411">
        <f>SUM(F178,F179)</f>
        <v>88114</v>
      </c>
      <c r="G204" s="411">
        <f>SUM(G178,G179)</f>
        <v>62819</v>
      </c>
      <c r="H204" s="411">
        <f>SUM(H178,H179,H190,H202,H203)</f>
        <v>125877</v>
      </c>
      <c r="I204" s="411">
        <f>SUM(I178,I179)</f>
        <v>0</v>
      </c>
      <c r="J204" s="411">
        <f>SUM(J178,J179)</f>
        <v>0</v>
      </c>
      <c r="K204" s="410">
        <f>SUM(K178,K179,K190,K202,K203)</f>
        <v>659637</v>
      </c>
      <c r="L204" s="411">
        <f>SUM(L178,L179,L190,L202,L203)</f>
        <v>593822</v>
      </c>
    </row>
    <row r="205" spans="1:14" ht="23.25" thickTop="1" x14ac:dyDescent="0.2">
      <c r="A205" s="1765" t="s">
        <v>1154</v>
      </c>
      <c r="B205" s="463"/>
      <c r="C205" s="412"/>
      <c r="D205" s="412"/>
      <c r="E205" s="412"/>
      <c r="F205" s="412"/>
      <c r="G205" s="412"/>
      <c r="H205" s="412"/>
      <c r="I205" s="409"/>
      <c r="J205" s="409"/>
      <c r="K205" s="436">
        <f>'Revenues 9-14'!F275-'Expenditures 15-22'!K204</f>
        <v>-160278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6" t="s">
        <v>1118</v>
      </c>
      <c r="B207" s="2307"/>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56199</v>
      </c>
      <c r="E209" s="409"/>
      <c r="F209" s="409"/>
      <c r="G209" s="409"/>
      <c r="H209" s="409"/>
      <c r="I209" s="409"/>
      <c r="J209" s="409"/>
      <c r="K209" s="410">
        <f>D209</f>
        <v>56199</v>
      </c>
      <c r="L209" s="408">
        <v>55195</v>
      </c>
    </row>
    <row r="210" spans="1:12" x14ac:dyDescent="0.2">
      <c r="A210" s="1753" t="s">
        <v>170</v>
      </c>
      <c r="B210" s="265" t="s">
        <v>1120</v>
      </c>
      <c r="C210" s="409"/>
      <c r="D210" s="432">
        <v>11548</v>
      </c>
      <c r="E210" s="409"/>
      <c r="F210" s="409"/>
      <c r="G210" s="409"/>
      <c r="H210" s="409"/>
      <c r="I210" s="409"/>
      <c r="J210" s="409"/>
      <c r="K210" s="410">
        <f t="shared" ref="K210:K222" si="19">D210</f>
        <v>11548</v>
      </c>
      <c r="L210" s="408">
        <v>10361</v>
      </c>
    </row>
    <row r="211" spans="1:12" x14ac:dyDescent="0.2">
      <c r="A211" s="1753" t="s">
        <v>171</v>
      </c>
      <c r="B211" s="265">
        <v>1200</v>
      </c>
      <c r="C211" s="409"/>
      <c r="D211" s="408">
        <v>99271</v>
      </c>
      <c r="E211" s="409"/>
      <c r="F211" s="409"/>
      <c r="G211" s="409"/>
      <c r="H211" s="409"/>
      <c r="I211" s="409"/>
      <c r="J211" s="409"/>
      <c r="K211" s="410">
        <f t="shared" si="19"/>
        <v>99271</v>
      </c>
      <c r="L211" s="408">
        <v>92182</v>
      </c>
    </row>
    <row r="212" spans="1:12" x14ac:dyDescent="0.2">
      <c r="A212" s="1753" t="s">
        <v>314</v>
      </c>
      <c r="B212" s="265" t="s">
        <v>1121</v>
      </c>
      <c r="C212" s="409"/>
      <c r="D212" s="432"/>
      <c r="E212" s="409"/>
      <c r="F212" s="409"/>
      <c r="G212" s="409"/>
      <c r="H212" s="409"/>
      <c r="I212" s="409"/>
      <c r="J212" s="409"/>
      <c r="K212" s="410">
        <f t="shared" si="19"/>
        <v>0</v>
      </c>
      <c r="L212" s="408">
        <v>0</v>
      </c>
    </row>
    <row r="213" spans="1:12" x14ac:dyDescent="0.2">
      <c r="A213" s="1753" t="s">
        <v>315</v>
      </c>
      <c r="B213" s="265">
        <v>1250</v>
      </c>
      <c r="C213" s="409"/>
      <c r="D213" s="408">
        <v>14926</v>
      </c>
      <c r="E213" s="409"/>
      <c r="F213" s="409"/>
      <c r="G213" s="409"/>
      <c r="H213" s="409"/>
      <c r="I213" s="409"/>
      <c r="J213" s="409"/>
      <c r="K213" s="410">
        <f t="shared" si="19"/>
        <v>14926</v>
      </c>
      <c r="L213" s="408">
        <v>13499</v>
      </c>
    </row>
    <row r="214" spans="1:12" x14ac:dyDescent="0.2">
      <c r="A214" s="1753" t="s">
        <v>316</v>
      </c>
      <c r="B214" s="265" t="s">
        <v>168</v>
      </c>
      <c r="C214" s="409"/>
      <c r="D214" s="432"/>
      <c r="E214" s="409"/>
      <c r="F214" s="409"/>
      <c r="G214" s="409"/>
      <c r="H214" s="409"/>
      <c r="I214" s="409"/>
      <c r="J214" s="409"/>
      <c r="K214" s="410">
        <f t="shared" si="19"/>
        <v>0</v>
      </c>
      <c r="L214" s="408">
        <v>0</v>
      </c>
    </row>
    <row r="215" spans="1:12" x14ac:dyDescent="0.2">
      <c r="A215" s="1753" t="s">
        <v>1115</v>
      </c>
      <c r="B215" s="265">
        <v>1300</v>
      </c>
      <c r="C215" s="409"/>
      <c r="D215" s="408"/>
      <c r="E215" s="409"/>
      <c r="F215" s="409"/>
      <c r="G215" s="409"/>
      <c r="H215" s="409"/>
      <c r="I215" s="409"/>
      <c r="J215" s="409"/>
      <c r="K215" s="410">
        <f t="shared" si="19"/>
        <v>0</v>
      </c>
      <c r="L215" s="408">
        <v>0</v>
      </c>
    </row>
    <row r="216" spans="1:12" x14ac:dyDescent="0.2">
      <c r="A216" s="1753" t="s">
        <v>819</v>
      </c>
      <c r="B216" s="265">
        <v>1400</v>
      </c>
      <c r="C216" s="409"/>
      <c r="D216" s="408">
        <v>4932</v>
      </c>
      <c r="E216" s="409"/>
      <c r="F216" s="409"/>
      <c r="G216" s="409"/>
      <c r="H216" s="409"/>
      <c r="I216" s="409"/>
      <c r="J216" s="409"/>
      <c r="K216" s="410">
        <f t="shared" si="19"/>
        <v>4932</v>
      </c>
      <c r="L216" s="408">
        <v>4738</v>
      </c>
    </row>
    <row r="217" spans="1:12" x14ac:dyDescent="0.2">
      <c r="A217" s="1753" t="s">
        <v>1116</v>
      </c>
      <c r="B217" s="265">
        <v>1500</v>
      </c>
      <c r="C217" s="409"/>
      <c r="D217" s="408">
        <v>4812</v>
      </c>
      <c r="E217" s="409"/>
      <c r="F217" s="409"/>
      <c r="G217" s="409"/>
      <c r="H217" s="409"/>
      <c r="I217" s="409"/>
      <c r="J217" s="409"/>
      <c r="K217" s="410">
        <f t="shared" si="19"/>
        <v>4812</v>
      </c>
      <c r="L217" s="408">
        <v>5536</v>
      </c>
    </row>
    <row r="218" spans="1:12" x14ac:dyDescent="0.2">
      <c r="A218" s="1753" t="s">
        <v>1117</v>
      </c>
      <c r="B218" s="265">
        <v>1600</v>
      </c>
      <c r="C218" s="409"/>
      <c r="D218" s="408"/>
      <c r="E218" s="409"/>
      <c r="F218" s="409"/>
      <c r="G218" s="409"/>
      <c r="H218" s="409"/>
      <c r="I218" s="409"/>
      <c r="J218" s="409"/>
      <c r="K218" s="410">
        <f t="shared" si="19"/>
        <v>0</v>
      </c>
      <c r="L218" s="408">
        <v>0</v>
      </c>
    </row>
    <row r="219" spans="1:12" x14ac:dyDescent="0.2">
      <c r="A219" s="1753" t="s">
        <v>1142</v>
      </c>
      <c r="B219" s="265">
        <v>1650</v>
      </c>
      <c r="C219" s="409"/>
      <c r="D219" s="408"/>
      <c r="E219" s="409"/>
      <c r="F219" s="409"/>
      <c r="G219" s="409"/>
      <c r="H219" s="409"/>
      <c r="I219" s="409"/>
      <c r="J219" s="409"/>
      <c r="K219" s="410">
        <f t="shared" si="19"/>
        <v>0</v>
      </c>
      <c r="L219" s="408">
        <v>0</v>
      </c>
    </row>
    <row r="220" spans="1:12" x14ac:dyDescent="0.2">
      <c r="A220" s="1753" t="s">
        <v>820</v>
      </c>
      <c r="B220" s="265" t="s">
        <v>169</v>
      </c>
      <c r="C220" s="409"/>
      <c r="D220" s="432">
        <v>1026</v>
      </c>
      <c r="E220" s="409"/>
      <c r="F220" s="409"/>
      <c r="G220" s="409"/>
      <c r="H220" s="409"/>
      <c r="I220" s="409"/>
      <c r="J220" s="409"/>
      <c r="K220" s="410">
        <f t="shared" si="19"/>
        <v>1026</v>
      </c>
      <c r="L220" s="408">
        <v>1153</v>
      </c>
    </row>
    <row r="221" spans="1:12" x14ac:dyDescent="0.2">
      <c r="A221" s="1753" t="s">
        <v>1261</v>
      </c>
      <c r="B221" s="265">
        <v>1800</v>
      </c>
      <c r="C221" s="409"/>
      <c r="D221" s="408"/>
      <c r="E221" s="409"/>
      <c r="F221" s="409"/>
      <c r="G221" s="409"/>
      <c r="H221" s="409"/>
      <c r="I221" s="409"/>
      <c r="J221" s="409"/>
      <c r="K221" s="410">
        <f t="shared" si="19"/>
        <v>0</v>
      </c>
      <c r="L221" s="408">
        <v>0</v>
      </c>
    </row>
    <row r="222" spans="1:12" x14ac:dyDescent="0.2">
      <c r="A222" s="1753"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192714</v>
      </c>
      <c r="E223" s="409"/>
      <c r="F223" s="409"/>
      <c r="G223" s="409"/>
      <c r="H223" s="409"/>
      <c r="I223" s="409"/>
      <c r="J223" s="409"/>
      <c r="K223" s="411">
        <f>SUM(K209:K222)</f>
        <v>192714</v>
      </c>
      <c r="L223" s="411">
        <f>SUM(L209:L222)</f>
        <v>182664</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1561</v>
      </c>
      <c r="E226" s="409"/>
      <c r="F226" s="409"/>
      <c r="G226" s="409"/>
      <c r="H226" s="409"/>
      <c r="I226" s="409"/>
      <c r="J226" s="409"/>
      <c r="K226" s="410">
        <f t="shared" ref="K226:K231" si="20">D226</f>
        <v>1561</v>
      </c>
      <c r="L226" s="408">
        <v>1511</v>
      </c>
    </row>
    <row r="227" spans="1:12" x14ac:dyDescent="0.2">
      <c r="A227" s="1753" t="s">
        <v>1264</v>
      </c>
      <c r="B227" s="265">
        <v>2120</v>
      </c>
      <c r="C227" s="409"/>
      <c r="D227" s="408">
        <v>5891</v>
      </c>
      <c r="E227" s="409"/>
      <c r="F227" s="409"/>
      <c r="G227" s="409"/>
      <c r="H227" s="409"/>
      <c r="I227" s="409"/>
      <c r="J227" s="409"/>
      <c r="K227" s="410">
        <f t="shared" si="20"/>
        <v>5891</v>
      </c>
      <c r="L227" s="408">
        <v>5443</v>
      </c>
    </row>
    <row r="228" spans="1:12" x14ac:dyDescent="0.2">
      <c r="A228" s="1753" t="s">
        <v>220</v>
      </c>
      <c r="B228" s="265">
        <v>2130</v>
      </c>
      <c r="C228" s="409"/>
      <c r="D228" s="408">
        <v>12730</v>
      </c>
      <c r="E228" s="409"/>
      <c r="F228" s="409"/>
      <c r="G228" s="409"/>
      <c r="H228" s="409"/>
      <c r="I228" s="409"/>
      <c r="J228" s="409"/>
      <c r="K228" s="410">
        <f t="shared" si="20"/>
        <v>12730</v>
      </c>
      <c r="L228" s="408">
        <v>11506</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1488</v>
      </c>
      <c r="E230" s="409"/>
      <c r="F230" s="409"/>
      <c r="G230" s="409"/>
      <c r="H230" s="409"/>
      <c r="I230" s="409"/>
      <c r="J230" s="409"/>
      <c r="K230" s="410">
        <f t="shared" si="20"/>
        <v>1488</v>
      </c>
      <c r="L230" s="408">
        <v>1637</v>
      </c>
    </row>
    <row r="231" spans="1:12" x14ac:dyDescent="0.2">
      <c r="A231" s="1753" t="s">
        <v>172</v>
      </c>
      <c r="B231" s="265">
        <v>2190</v>
      </c>
      <c r="C231" s="409"/>
      <c r="D231" s="408">
        <v>9158</v>
      </c>
      <c r="E231" s="409"/>
      <c r="F231" s="409"/>
      <c r="G231" s="409"/>
      <c r="H231" s="409"/>
      <c r="I231" s="409"/>
      <c r="J231" s="409"/>
      <c r="K231" s="410">
        <f t="shared" si="20"/>
        <v>9158</v>
      </c>
      <c r="L231" s="408">
        <v>6319</v>
      </c>
    </row>
    <row r="232" spans="1:12" ht="12.75" customHeight="1" thickBot="1" x14ac:dyDescent="0.25">
      <c r="A232" s="877" t="s">
        <v>639</v>
      </c>
      <c r="B232" s="461" t="s">
        <v>811</v>
      </c>
      <c r="C232" s="409"/>
      <c r="D232" s="411">
        <f>SUM(D226:D231)</f>
        <v>30828</v>
      </c>
      <c r="E232" s="409"/>
      <c r="F232" s="409"/>
      <c r="G232" s="409"/>
      <c r="H232" s="409"/>
      <c r="I232" s="409"/>
      <c r="J232" s="409"/>
      <c r="K232" s="411">
        <f>SUM(K226:K231)</f>
        <v>30828</v>
      </c>
      <c r="L232" s="411">
        <f>SUM(L226:L231)</f>
        <v>26416</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1978</v>
      </c>
      <c r="E234" s="409"/>
      <c r="F234" s="409"/>
      <c r="G234" s="409"/>
      <c r="H234" s="409"/>
      <c r="I234" s="409"/>
      <c r="J234" s="409"/>
      <c r="K234" s="416">
        <f>D234</f>
        <v>1978</v>
      </c>
      <c r="L234" s="414">
        <v>1750</v>
      </c>
    </row>
    <row r="235" spans="1:12" x14ac:dyDescent="0.2">
      <c r="A235" s="1753" t="s">
        <v>955</v>
      </c>
      <c r="B235" s="265">
        <v>2220</v>
      </c>
      <c r="C235" s="409"/>
      <c r="D235" s="408">
        <v>1235</v>
      </c>
      <c r="E235" s="409"/>
      <c r="F235" s="409"/>
      <c r="G235" s="409"/>
      <c r="H235" s="409"/>
      <c r="I235" s="409"/>
      <c r="J235" s="409"/>
      <c r="K235" s="416">
        <f>D235</f>
        <v>1235</v>
      </c>
      <c r="L235" s="408">
        <v>1167</v>
      </c>
    </row>
    <row r="236" spans="1:12" x14ac:dyDescent="0.2">
      <c r="A236" s="1753" t="s">
        <v>956</v>
      </c>
      <c r="B236" s="265">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3213</v>
      </c>
      <c r="E237" s="409"/>
      <c r="F237" s="409"/>
      <c r="G237" s="409"/>
      <c r="H237" s="409"/>
      <c r="I237" s="409"/>
      <c r="J237" s="409"/>
      <c r="K237" s="411">
        <f>SUM(K234:K236)</f>
        <v>3213</v>
      </c>
      <c r="L237" s="411">
        <f>SUM(L234:L236)</f>
        <v>2917</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v>0</v>
      </c>
    </row>
    <row r="240" spans="1:12" x14ac:dyDescent="0.2">
      <c r="A240" s="1753" t="s">
        <v>958</v>
      </c>
      <c r="B240" s="265">
        <v>2320</v>
      </c>
      <c r="C240" s="409"/>
      <c r="D240" s="408">
        <v>11731</v>
      </c>
      <c r="E240" s="409"/>
      <c r="F240" s="409"/>
      <c r="G240" s="409"/>
      <c r="H240" s="409"/>
      <c r="I240" s="409"/>
      <c r="J240" s="409"/>
      <c r="K240" s="416">
        <f t="shared" ref="K240:K250" si="21">D240</f>
        <v>11731</v>
      </c>
      <c r="L240" s="408">
        <v>9716</v>
      </c>
    </row>
    <row r="241" spans="1:12" x14ac:dyDescent="0.2">
      <c r="A241" s="1753" t="s">
        <v>959</v>
      </c>
      <c r="B241" s="265">
        <v>2330</v>
      </c>
      <c r="C241" s="409"/>
      <c r="D241" s="408"/>
      <c r="E241" s="409"/>
      <c r="F241" s="409"/>
      <c r="G241" s="409"/>
      <c r="H241" s="409"/>
      <c r="I241" s="409"/>
      <c r="J241" s="409"/>
      <c r="K241" s="416">
        <f t="shared" si="21"/>
        <v>0</v>
      </c>
      <c r="L241" s="408">
        <v>0</v>
      </c>
    </row>
    <row r="242" spans="1:12" x14ac:dyDescent="0.2">
      <c r="A242" s="1754" t="s">
        <v>336</v>
      </c>
      <c r="B242" s="290" t="s">
        <v>317</v>
      </c>
      <c r="C242" s="409"/>
      <c r="D242" s="683"/>
      <c r="E242" s="409"/>
      <c r="F242" s="409"/>
      <c r="G242" s="409"/>
      <c r="H242" s="409"/>
      <c r="I242" s="409"/>
      <c r="J242" s="409"/>
      <c r="K242" s="416">
        <f t="shared" si="21"/>
        <v>0</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0" t="s">
        <v>319</v>
      </c>
      <c r="C244" s="409"/>
      <c r="D244" s="683"/>
      <c r="E244" s="409"/>
      <c r="F244" s="409"/>
      <c r="G244" s="409"/>
      <c r="H244" s="409"/>
      <c r="I244" s="409"/>
      <c r="J244" s="409"/>
      <c r="K244" s="416">
        <f t="shared" si="21"/>
        <v>0</v>
      </c>
      <c r="L244" s="408">
        <v>0</v>
      </c>
    </row>
    <row r="245" spans="1:12" x14ac:dyDescent="0.2">
      <c r="A245" s="1754" t="s">
        <v>272</v>
      </c>
      <c r="B245" s="290" t="s">
        <v>320</v>
      </c>
      <c r="C245" s="409"/>
      <c r="D245" s="683"/>
      <c r="E245" s="409"/>
      <c r="F245" s="409"/>
      <c r="G245" s="409"/>
      <c r="H245" s="409"/>
      <c r="I245" s="409"/>
      <c r="J245" s="409"/>
      <c r="K245" s="416">
        <f t="shared" si="21"/>
        <v>0</v>
      </c>
      <c r="L245" s="408">
        <v>0</v>
      </c>
    </row>
    <row r="246" spans="1:12" x14ac:dyDescent="0.2">
      <c r="A246" s="1754" t="s">
        <v>796</v>
      </c>
      <c r="B246" s="290" t="s">
        <v>321</v>
      </c>
      <c r="C246" s="409"/>
      <c r="D246" s="683"/>
      <c r="E246" s="409"/>
      <c r="F246" s="409"/>
      <c r="G246" s="409"/>
      <c r="H246" s="409"/>
      <c r="I246" s="409"/>
      <c r="J246" s="409"/>
      <c r="K246" s="416">
        <f t="shared" si="21"/>
        <v>0</v>
      </c>
      <c r="L246" s="408">
        <v>0</v>
      </c>
    </row>
    <row r="247" spans="1:12" x14ac:dyDescent="0.2">
      <c r="A247" s="1754" t="s">
        <v>273</v>
      </c>
      <c r="B247" s="290"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c r="E248" s="409"/>
      <c r="F248" s="409"/>
      <c r="G248" s="409"/>
      <c r="H248" s="409"/>
      <c r="I248" s="409"/>
      <c r="J248" s="409"/>
      <c r="K248" s="416">
        <f t="shared" si="21"/>
        <v>0</v>
      </c>
      <c r="L248" s="408">
        <v>0</v>
      </c>
    </row>
    <row r="249" spans="1:12" x14ac:dyDescent="0.2">
      <c r="A249" s="1754" t="s">
        <v>1192</v>
      </c>
      <c r="B249" s="290" t="s">
        <v>324</v>
      </c>
      <c r="C249" s="409"/>
      <c r="D249" s="683"/>
      <c r="E249" s="409"/>
      <c r="F249" s="409"/>
      <c r="G249" s="409"/>
      <c r="H249" s="409"/>
      <c r="I249" s="409"/>
      <c r="J249" s="409"/>
      <c r="K249" s="416">
        <f t="shared" si="21"/>
        <v>0</v>
      </c>
      <c r="L249" s="408">
        <v>0</v>
      </c>
    </row>
    <row r="250" spans="1:12" x14ac:dyDescent="0.2">
      <c r="A250" s="1754"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11731</v>
      </c>
      <c r="E251" s="409"/>
      <c r="F251" s="409"/>
      <c r="G251" s="409"/>
      <c r="H251" s="409"/>
      <c r="I251" s="409"/>
      <c r="J251" s="409"/>
      <c r="K251" s="411">
        <f>SUM(K239:K250)</f>
        <v>11731</v>
      </c>
      <c r="L251" s="411">
        <f>SUM(L239:L250)</f>
        <v>9716</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24443</v>
      </c>
      <c r="E253" s="409"/>
      <c r="F253" s="409"/>
      <c r="G253" s="409"/>
      <c r="H253" s="409"/>
      <c r="I253" s="409"/>
      <c r="J253" s="409"/>
      <c r="K253" s="416">
        <f>D253</f>
        <v>24443</v>
      </c>
      <c r="L253" s="414">
        <v>24950</v>
      </c>
    </row>
    <row r="254" spans="1:12" ht="23.25" customHeight="1" x14ac:dyDescent="0.2">
      <c r="A254" s="1759" t="s">
        <v>1193</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24443</v>
      </c>
      <c r="E255" s="409"/>
      <c r="F255" s="409"/>
      <c r="G255" s="409"/>
      <c r="H255" s="409"/>
      <c r="I255" s="409"/>
      <c r="J255" s="409"/>
      <c r="K255" s="411">
        <f>SUM(K253:K254)</f>
        <v>24443</v>
      </c>
      <c r="L255" s="411">
        <f>SUM(L253:L254)</f>
        <v>24950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288</v>
      </c>
    </row>
    <row r="258" spans="1:12" x14ac:dyDescent="0.2">
      <c r="A258" s="1753" t="s">
        <v>531</v>
      </c>
      <c r="B258" s="521">
        <v>2520</v>
      </c>
      <c r="C258" s="409"/>
      <c r="D258" s="408">
        <v>10718</v>
      </c>
      <c r="E258" s="409"/>
      <c r="F258" s="409"/>
      <c r="G258" s="409"/>
      <c r="H258" s="409"/>
      <c r="I258" s="409"/>
      <c r="J258" s="409"/>
      <c r="K258" s="416">
        <f t="shared" ref="K258:K263" si="22">D258</f>
        <v>10718</v>
      </c>
      <c r="L258" s="408">
        <v>10563</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72063</v>
      </c>
      <c r="E260" s="409"/>
      <c r="F260" s="409"/>
      <c r="G260" s="409"/>
      <c r="H260" s="409"/>
      <c r="I260" s="409"/>
      <c r="J260" s="409"/>
      <c r="K260" s="416">
        <f t="shared" si="22"/>
        <v>72063</v>
      </c>
      <c r="L260" s="408">
        <v>80574</v>
      </c>
    </row>
    <row r="261" spans="1:12" x14ac:dyDescent="0.2">
      <c r="A261" s="1753" t="s">
        <v>1106</v>
      </c>
      <c r="B261" s="265">
        <v>2550</v>
      </c>
      <c r="C261" s="409"/>
      <c r="D261" s="408">
        <v>51213</v>
      </c>
      <c r="E261" s="409"/>
      <c r="F261" s="409"/>
      <c r="G261" s="409"/>
      <c r="H261" s="409"/>
      <c r="I261" s="409"/>
      <c r="J261" s="409"/>
      <c r="K261" s="416">
        <f t="shared" si="22"/>
        <v>51213</v>
      </c>
      <c r="L261" s="408">
        <v>50248</v>
      </c>
    </row>
    <row r="262" spans="1:12" x14ac:dyDescent="0.2">
      <c r="A262" s="1753" t="s">
        <v>106</v>
      </c>
      <c r="B262" s="265">
        <v>2560</v>
      </c>
      <c r="C262" s="409"/>
      <c r="D262" s="408">
        <v>35481</v>
      </c>
      <c r="E262" s="409"/>
      <c r="F262" s="409"/>
      <c r="G262" s="409"/>
      <c r="H262" s="409"/>
      <c r="I262" s="409"/>
      <c r="J262" s="409"/>
      <c r="K262" s="416">
        <f t="shared" si="22"/>
        <v>35481</v>
      </c>
      <c r="L262" s="408">
        <v>29638</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169475</v>
      </c>
      <c r="E264" s="409"/>
      <c r="F264" s="409"/>
      <c r="G264" s="409"/>
      <c r="H264" s="409"/>
      <c r="I264" s="409"/>
      <c r="J264" s="409"/>
      <c r="K264" s="411">
        <f>SUM(K257:K263)</f>
        <v>169475</v>
      </c>
      <c r="L264" s="411">
        <f>SUM(L257:L263)</f>
        <v>171311</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c r="E267" s="409"/>
      <c r="F267" s="409"/>
      <c r="G267" s="409"/>
      <c r="H267" s="409"/>
      <c r="I267" s="409"/>
      <c r="J267" s="409"/>
      <c r="K267" s="416">
        <f>D267</f>
        <v>0</v>
      </c>
      <c r="L267" s="408">
        <v>0</v>
      </c>
    </row>
    <row r="268" spans="1:12" ht="12" customHeight="1" x14ac:dyDescent="0.2">
      <c r="A268" s="1753" t="s">
        <v>1227</v>
      </c>
      <c r="B268" s="265">
        <v>2630</v>
      </c>
      <c r="C268" s="409"/>
      <c r="D268" s="408"/>
      <c r="E268" s="409"/>
      <c r="F268" s="409"/>
      <c r="G268" s="409"/>
      <c r="H268" s="409"/>
      <c r="I268" s="409"/>
      <c r="J268" s="409"/>
      <c r="K268" s="416">
        <f>D268</f>
        <v>0</v>
      </c>
      <c r="L268" s="408">
        <v>0</v>
      </c>
    </row>
    <row r="269" spans="1:12" x14ac:dyDescent="0.2">
      <c r="A269" s="1753" t="s">
        <v>463</v>
      </c>
      <c r="B269" s="265">
        <v>2640</v>
      </c>
      <c r="C269" s="409"/>
      <c r="D269" s="408"/>
      <c r="E269" s="409"/>
      <c r="F269" s="409"/>
      <c r="G269" s="409"/>
      <c r="H269" s="409"/>
      <c r="I269" s="409"/>
      <c r="J269" s="409"/>
      <c r="K269" s="416">
        <f>D269</f>
        <v>0</v>
      </c>
      <c r="L269" s="408">
        <v>0</v>
      </c>
    </row>
    <row r="270" spans="1:12" x14ac:dyDescent="0.2">
      <c r="A270" s="1753" t="s">
        <v>464</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239690</v>
      </c>
      <c r="E273" s="409"/>
      <c r="F273" s="409"/>
      <c r="G273" s="409"/>
      <c r="H273" s="409"/>
      <c r="I273" s="409"/>
      <c r="J273" s="409"/>
      <c r="K273" s="421">
        <f>SUM(K232,K237,K251,K255,K264,K271,K272)</f>
        <v>239690</v>
      </c>
      <c r="L273" s="421">
        <f>SUM(L232,L237,L251,L255,L264,L271,L272)</f>
        <v>235310</v>
      </c>
    </row>
    <row r="274" spans="1:12" ht="18" customHeight="1" thickTop="1" thickBot="1" x14ac:dyDescent="0.25">
      <c r="A274" s="1781" t="s">
        <v>1020</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v>0</v>
      </c>
    </row>
    <row r="277" spans="1:12" x14ac:dyDescent="0.2">
      <c r="A277" s="1753" t="s">
        <v>791</v>
      </c>
      <c r="B277" s="265">
        <v>4140</v>
      </c>
      <c r="C277" s="409"/>
      <c r="D277" s="408"/>
      <c r="E277" s="409"/>
      <c r="F277" s="409"/>
      <c r="G277" s="409"/>
      <c r="H277" s="409"/>
      <c r="I277" s="409"/>
      <c r="J277" s="409"/>
      <c r="K277" s="410">
        <f>D277</f>
        <v>0</v>
      </c>
      <c r="L277" s="408">
        <v>0</v>
      </c>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5" t="s">
        <v>672</v>
      </c>
      <c r="C284" s="409"/>
      <c r="D284" s="409"/>
      <c r="E284" s="409"/>
      <c r="F284" s="409"/>
      <c r="G284" s="409"/>
      <c r="H284" s="408"/>
      <c r="I284" s="409"/>
      <c r="J284" s="409"/>
      <c r="K284" s="410">
        <f>H284</f>
        <v>0</v>
      </c>
      <c r="L284" s="408">
        <v>0</v>
      </c>
    </row>
    <row r="285" spans="1:12" x14ac:dyDescent="0.2">
      <c r="A285" s="1753"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v>0</v>
      </c>
    </row>
    <row r="288" spans="1:12" ht="12.75" customHeight="1" thickTop="1" thickBot="1" x14ac:dyDescent="0.25">
      <c r="A288" s="2303" t="s">
        <v>583</v>
      </c>
      <c r="B288" s="2305"/>
      <c r="C288" s="409"/>
      <c r="D288" s="411">
        <f>SUM(D223,D273,D274,D278)</f>
        <v>432404</v>
      </c>
      <c r="E288" s="409"/>
      <c r="F288" s="409"/>
      <c r="G288" s="409"/>
      <c r="H288" s="411">
        <f>H286</f>
        <v>0</v>
      </c>
      <c r="I288" s="409"/>
      <c r="J288" s="409"/>
      <c r="K288" s="411">
        <f>SUM(K223,K273,K274,K278,K286,K287)</f>
        <v>432404</v>
      </c>
      <c r="L288" s="411">
        <f>SUM(L223,L273,L274,L278,L286,L287)</f>
        <v>417974</v>
      </c>
    </row>
    <row r="289" spans="1:14" ht="23.25" thickTop="1" x14ac:dyDescent="0.2">
      <c r="A289" s="891" t="s">
        <v>1154</v>
      </c>
      <c r="B289" s="892"/>
      <c r="C289" s="409"/>
      <c r="D289" s="412"/>
      <c r="E289" s="409"/>
      <c r="F289" s="409"/>
      <c r="G289" s="409"/>
      <c r="H289" s="437"/>
      <c r="I289" s="409"/>
      <c r="J289" s="409"/>
      <c r="K289" s="436">
        <f>'Revenues 9-14'!G275-'Expenditures 15-22'!K288</f>
        <v>90470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2" t="s">
        <v>149</v>
      </c>
      <c r="B291" s="2296"/>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18428</v>
      </c>
      <c r="F294" s="408"/>
      <c r="G294" s="408"/>
      <c r="H294" s="408"/>
      <c r="I294" s="432"/>
      <c r="J294" s="432"/>
      <c r="K294" s="410">
        <f>SUM(C294:J294)</f>
        <v>18428</v>
      </c>
      <c r="L294" s="432">
        <v>45000</v>
      </c>
    </row>
    <row r="295" spans="1:14" ht="13.5" customHeight="1" x14ac:dyDescent="0.2">
      <c r="A295" s="1784"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18428</v>
      </c>
      <c r="F296" s="421">
        <f t="shared" si="23"/>
        <v>0</v>
      </c>
      <c r="G296" s="421">
        <f t="shared" si="23"/>
        <v>0</v>
      </c>
      <c r="H296" s="421">
        <f t="shared" si="23"/>
        <v>0</v>
      </c>
      <c r="I296" s="421">
        <f t="shared" si="23"/>
        <v>0</v>
      </c>
      <c r="J296" s="421">
        <f t="shared" si="23"/>
        <v>0</v>
      </c>
      <c r="K296" s="421">
        <f t="shared" si="23"/>
        <v>18428</v>
      </c>
      <c r="L296" s="421">
        <f t="shared" si="23"/>
        <v>45000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5">
        <v>4120</v>
      </c>
      <c r="C300" s="409"/>
      <c r="D300" s="409"/>
      <c r="E300" s="432"/>
      <c r="F300" s="409"/>
      <c r="G300" s="409"/>
      <c r="H300" s="432"/>
      <c r="I300" s="503"/>
      <c r="J300" s="409"/>
      <c r="K300" s="1051">
        <f>SUM(E300,H300)</f>
        <v>0</v>
      </c>
      <c r="L300" s="408">
        <v>0</v>
      </c>
    </row>
    <row r="301" spans="1:14" x14ac:dyDescent="0.2">
      <c r="A301" s="1753" t="s">
        <v>791</v>
      </c>
      <c r="B301" s="265">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301" t="s">
        <v>313</v>
      </c>
      <c r="B305" s="2302"/>
      <c r="C305" s="411">
        <f>SUM(C296)</f>
        <v>0</v>
      </c>
      <c r="D305" s="411">
        <f>SUM(D296)</f>
        <v>0</v>
      </c>
      <c r="E305" s="411">
        <f>SUM(E296,E303)</f>
        <v>18428</v>
      </c>
      <c r="F305" s="411">
        <f>SUM(F296)</f>
        <v>0</v>
      </c>
      <c r="G305" s="411">
        <f>SUM(G296)</f>
        <v>0</v>
      </c>
      <c r="H305" s="411">
        <f>SUM(H296,H303)</f>
        <v>0</v>
      </c>
      <c r="I305" s="411">
        <f>SUM(I296)</f>
        <v>0</v>
      </c>
      <c r="J305" s="411">
        <f>SUM(J296)</f>
        <v>0</v>
      </c>
      <c r="K305" s="411">
        <f>SUM(K296,K303,K304)</f>
        <v>18428</v>
      </c>
      <c r="L305" s="411">
        <f>SUM(L296,L303,L304)</f>
        <v>45000</v>
      </c>
    </row>
    <row r="306" spans="1:14" ht="23.25" customHeight="1" thickTop="1" x14ac:dyDescent="0.2">
      <c r="A306" s="2297" t="s">
        <v>1154</v>
      </c>
      <c r="B306" s="2298"/>
      <c r="C306" s="415"/>
      <c r="D306" s="415"/>
      <c r="E306" s="415"/>
      <c r="F306" s="415"/>
      <c r="G306" s="415"/>
      <c r="H306" s="415"/>
      <c r="I306" s="415"/>
      <c r="J306" s="415"/>
      <c r="K306" s="426">
        <f>'Revenues 9-14'!H275-'Expenditures 15-22'!K305</f>
        <v>453886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8" t="s">
        <v>155</v>
      </c>
      <c r="B308" s="2309"/>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0" t="s">
        <v>1048</v>
      </c>
      <c r="B310" s="2309"/>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61969</v>
      </c>
      <c r="F313" s="432"/>
      <c r="G313" s="432"/>
      <c r="H313" s="432"/>
      <c r="I313" s="432"/>
      <c r="J313" s="432"/>
      <c r="K313" s="1051">
        <f t="shared" ref="K313:K320" si="24">SUM(C313:J313)</f>
        <v>61969</v>
      </c>
      <c r="L313" s="432">
        <v>65000</v>
      </c>
      <c r="M313" s="899"/>
      <c r="N313" s="899"/>
    </row>
    <row r="314" spans="1:14" s="18" customFormat="1" x14ac:dyDescent="0.2">
      <c r="A314" s="881" t="s">
        <v>338</v>
      </c>
      <c r="B314" s="525" t="s">
        <v>319</v>
      </c>
      <c r="C314" s="432"/>
      <c r="D314" s="432"/>
      <c r="E314" s="432">
        <v>19572</v>
      </c>
      <c r="F314" s="432"/>
      <c r="G314" s="432"/>
      <c r="H314" s="432"/>
      <c r="I314" s="432"/>
      <c r="J314" s="432"/>
      <c r="K314" s="1051">
        <f t="shared" si="24"/>
        <v>19572</v>
      </c>
      <c r="L314" s="432">
        <v>24000</v>
      </c>
      <c r="M314" s="899"/>
      <c r="N314" s="899"/>
    </row>
    <row r="315" spans="1:14" s="18" customFormat="1" x14ac:dyDescent="0.2">
      <c r="A315" s="881" t="s">
        <v>272</v>
      </c>
      <c r="B315" s="525" t="s">
        <v>320</v>
      </c>
      <c r="C315" s="432"/>
      <c r="D315" s="432"/>
      <c r="E315" s="432">
        <v>36115</v>
      </c>
      <c r="F315" s="432"/>
      <c r="G315" s="432"/>
      <c r="H315" s="432"/>
      <c r="I315" s="432"/>
      <c r="J315" s="432"/>
      <c r="K315" s="1051">
        <f t="shared" si="24"/>
        <v>36115</v>
      </c>
      <c r="L315" s="432">
        <v>41150</v>
      </c>
      <c r="M315" s="899"/>
      <c r="N315" s="899"/>
    </row>
    <row r="316" spans="1:14" s="18" customFormat="1" x14ac:dyDescent="0.2">
      <c r="A316" s="881" t="s">
        <v>796</v>
      </c>
      <c r="B316" s="525" t="s">
        <v>321</v>
      </c>
      <c r="C316" s="432"/>
      <c r="D316" s="432"/>
      <c r="E316" s="432">
        <v>3949</v>
      </c>
      <c r="F316" s="432"/>
      <c r="G316" s="432"/>
      <c r="H316" s="432"/>
      <c r="I316" s="432"/>
      <c r="J316" s="432"/>
      <c r="K316" s="1051">
        <f t="shared" si="24"/>
        <v>3949</v>
      </c>
      <c r="L316" s="432">
        <v>8100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v>279183</v>
      </c>
      <c r="D318" s="432">
        <v>5072</v>
      </c>
      <c r="E318" s="432"/>
      <c r="F318" s="432"/>
      <c r="G318" s="432"/>
      <c r="H318" s="432">
        <v>44495</v>
      </c>
      <c r="I318" s="432"/>
      <c r="J318" s="432"/>
      <c r="K318" s="1051">
        <f t="shared" si="24"/>
        <v>328750</v>
      </c>
      <c r="L318" s="432">
        <v>441059</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22750</v>
      </c>
      <c r="F320" s="432"/>
      <c r="G320" s="432"/>
      <c r="H320" s="432"/>
      <c r="I320" s="432"/>
      <c r="J320" s="432"/>
      <c r="K320" s="1051">
        <f t="shared" si="24"/>
        <v>22750</v>
      </c>
      <c r="L320" s="432">
        <v>25000</v>
      </c>
      <c r="M320" s="899"/>
      <c r="N320" s="899"/>
    </row>
    <row r="321" spans="1:14" s="18" customFormat="1" x14ac:dyDescent="0.2">
      <c r="A321" s="1788" t="s">
        <v>540</v>
      </c>
      <c r="B321" s="524" t="s">
        <v>1322</v>
      </c>
      <c r="C321" s="683"/>
      <c r="D321" s="683"/>
      <c r="E321" s="683">
        <v>84576</v>
      </c>
      <c r="F321" s="683"/>
      <c r="G321" s="683"/>
      <c r="H321" s="683"/>
      <c r="I321" s="683"/>
      <c r="J321" s="683"/>
      <c r="K321" s="1212">
        <f>SUM(C321:J321)</f>
        <v>84576</v>
      </c>
      <c r="L321" s="683">
        <v>79000</v>
      </c>
      <c r="M321" s="899"/>
      <c r="N321" s="899"/>
    </row>
    <row r="322" spans="1:14" s="18" customFormat="1" x14ac:dyDescent="0.2">
      <c r="A322" s="1788" t="s">
        <v>1323</v>
      </c>
      <c r="B322" s="524" t="s">
        <v>1324</v>
      </c>
      <c r="C322" s="683"/>
      <c r="D322" s="683"/>
      <c r="E322" s="683">
        <v>35092</v>
      </c>
      <c r="F322" s="683"/>
      <c r="G322" s="683"/>
      <c r="H322" s="683"/>
      <c r="I322" s="683"/>
      <c r="J322" s="683"/>
      <c r="K322" s="1212">
        <f>SUM(C322:J322)</f>
        <v>35092</v>
      </c>
      <c r="L322" s="683">
        <v>35000</v>
      </c>
      <c r="M322" s="899"/>
      <c r="N322" s="899"/>
    </row>
    <row r="323" spans="1:14" s="18" customFormat="1" ht="12.75" customHeight="1" thickBot="1" x14ac:dyDescent="0.25">
      <c r="A323" s="1789" t="s">
        <v>812</v>
      </c>
      <c r="B323" s="528" t="s">
        <v>648</v>
      </c>
      <c r="C323" s="1052">
        <f>SUM(C312:C322)</f>
        <v>279183</v>
      </c>
      <c r="D323" s="1052">
        <f t="shared" ref="D323:J323" si="25">SUM(D312:D322)</f>
        <v>5072</v>
      </c>
      <c r="E323" s="1052">
        <f t="shared" si="25"/>
        <v>264023</v>
      </c>
      <c r="F323" s="1052">
        <f t="shared" si="25"/>
        <v>0</v>
      </c>
      <c r="G323" s="1052">
        <f t="shared" si="25"/>
        <v>0</v>
      </c>
      <c r="H323" s="1052">
        <f t="shared" si="25"/>
        <v>44495</v>
      </c>
      <c r="I323" s="1052">
        <f t="shared" si="25"/>
        <v>0</v>
      </c>
      <c r="J323" s="1052">
        <f t="shared" si="25"/>
        <v>0</v>
      </c>
      <c r="K323" s="1052">
        <f>SUM(K312:K322)</f>
        <v>592773</v>
      </c>
      <c r="L323" s="1052">
        <f>SUM(L312:L322)</f>
        <v>718309</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279183</v>
      </c>
      <c r="D331" s="1052">
        <f t="shared" ref="D331:J331" si="26">SUM(D323)</f>
        <v>5072</v>
      </c>
      <c r="E331" s="1052">
        <f t="shared" si="26"/>
        <v>264023</v>
      </c>
      <c r="F331" s="1052">
        <f t="shared" si="26"/>
        <v>0</v>
      </c>
      <c r="G331" s="1052">
        <f t="shared" si="26"/>
        <v>0</v>
      </c>
      <c r="H331" s="1052">
        <f>SUM(H323,H329)</f>
        <v>44495</v>
      </c>
      <c r="I331" s="1052">
        <f t="shared" si="26"/>
        <v>0</v>
      </c>
      <c r="J331" s="1052">
        <f t="shared" si="26"/>
        <v>0</v>
      </c>
      <c r="K331" s="1052">
        <f>SUM(K323,K329)</f>
        <v>592773</v>
      </c>
      <c r="L331" s="421">
        <f>SUM(L323,L329,L330)</f>
        <v>718309</v>
      </c>
    </row>
    <row r="332" spans="1:14" ht="12.75" customHeight="1" thickTop="1" x14ac:dyDescent="0.2">
      <c r="A332" s="2299" t="s">
        <v>1154</v>
      </c>
      <c r="B332" s="2300"/>
      <c r="C332" s="409"/>
      <c r="D332" s="409"/>
      <c r="E332" s="409"/>
      <c r="F332" s="409"/>
      <c r="G332" s="409"/>
      <c r="H332" s="409"/>
      <c r="I332" s="409"/>
      <c r="J332" s="409"/>
      <c r="K332" s="1055">
        <f>'Revenues 9-14'!J275-'Expenditures 15-22'!K331</f>
        <v>97029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1" t="s">
        <v>1119</v>
      </c>
      <c r="B334" s="2186"/>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v>48668</v>
      </c>
      <c r="F337" s="408"/>
      <c r="G337" s="408">
        <v>29842</v>
      </c>
      <c r="H337" s="408"/>
      <c r="I337" s="432">
        <v>3797</v>
      </c>
      <c r="J337" s="432"/>
      <c r="K337" s="410">
        <f>SUM(C337:J337)</f>
        <v>82307</v>
      </c>
      <c r="L337" s="408">
        <v>80000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48668</v>
      </c>
      <c r="F339" s="411">
        <f t="shared" si="27"/>
        <v>0</v>
      </c>
      <c r="G339" s="411">
        <f t="shared" si="27"/>
        <v>29842</v>
      </c>
      <c r="H339" s="411">
        <f t="shared" si="27"/>
        <v>0</v>
      </c>
      <c r="I339" s="411">
        <f t="shared" si="27"/>
        <v>3797</v>
      </c>
      <c r="J339" s="411">
        <f t="shared" si="27"/>
        <v>0</v>
      </c>
      <c r="K339" s="411">
        <f t="shared" si="27"/>
        <v>82307</v>
      </c>
      <c r="L339" s="411">
        <f t="shared" si="27"/>
        <v>80000</v>
      </c>
    </row>
    <row r="340" spans="1:14" ht="12.75" customHeight="1" thickTop="1" x14ac:dyDescent="0.2">
      <c r="A340" s="1761"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48668</v>
      </c>
      <c r="F341" s="411">
        <f t="shared" si="28"/>
        <v>0</v>
      </c>
      <c r="G341" s="411">
        <f t="shared" si="28"/>
        <v>29842</v>
      </c>
      <c r="H341" s="411">
        <f t="shared" si="28"/>
        <v>0</v>
      </c>
      <c r="I341" s="411">
        <f t="shared" si="28"/>
        <v>3797</v>
      </c>
      <c r="J341" s="411">
        <f t="shared" si="28"/>
        <v>0</v>
      </c>
      <c r="K341" s="411">
        <f t="shared" si="28"/>
        <v>82307</v>
      </c>
      <c r="L341" s="411">
        <f t="shared" si="28"/>
        <v>80000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48668</v>
      </c>
      <c r="F354" s="411">
        <f t="shared" si="29"/>
        <v>0</v>
      </c>
      <c r="G354" s="411">
        <f t="shared" si="29"/>
        <v>29842</v>
      </c>
      <c r="H354" s="411">
        <f t="shared" si="29"/>
        <v>0</v>
      </c>
      <c r="I354" s="411">
        <f t="shared" si="29"/>
        <v>3797</v>
      </c>
      <c r="J354" s="411">
        <f t="shared" si="29"/>
        <v>0</v>
      </c>
      <c r="K354" s="411">
        <f t="shared" si="29"/>
        <v>82307</v>
      </c>
      <c r="L354" s="411">
        <f>SUM(L341,L344,L352,L353)</f>
        <v>80000</v>
      </c>
    </row>
    <row r="355" spans="1:14" ht="23.25" thickTop="1" x14ac:dyDescent="0.2">
      <c r="A355" s="1792" t="s">
        <v>1154</v>
      </c>
      <c r="B355" s="465"/>
      <c r="C355" s="428"/>
      <c r="D355" s="428"/>
      <c r="E355" s="415"/>
      <c r="F355" s="415"/>
      <c r="G355" s="415"/>
      <c r="H355" s="415"/>
      <c r="I355" s="415"/>
      <c r="J355" s="413"/>
      <c r="K355" s="410">
        <f>'Revenues 9-14'!K275-'Expenditures 15-22'!K354</f>
        <v>-17230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6" t="str">
        <f>"District's Accounting Basis is " &amp;AUDITCHECK!D29</f>
        <v>District's Accounting Basis is CASH</v>
      </c>
      <c r="B1" s="2317"/>
      <c r="C1" s="929" t="s">
        <v>1289</v>
      </c>
      <c r="D1" s="2311" t="s">
        <v>1290</v>
      </c>
      <c r="E1" s="2312"/>
      <c r="F1" s="2312"/>
      <c r="G1" s="2312"/>
      <c r="H1" s="2312"/>
      <c r="I1" s="2312"/>
      <c r="J1" s="2312"/>
      <c r="K1" s="2312"/>
      <c r="L1" s="2313"/>
      <c r="M1" s="2314" t="s">
        <v>212</v>
      </c>
      <c r="N1" s="2315"/>
    </row>
    <row r="2" spans="1:16" ht="13.5" customHeight="1" x14ac:dyDescent="0.2">
      <c r="A2" s="2318"/>
      <c r="B2" s="2319"/>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1" t="s">
        <v>1867</v>
      </c>
      <c r="B2" s="827" t="s">
        <v>1979</v>
      </c>
      <c r="C2" s="1074" t="s">
        <v>1980</v>
      </c>
      <c r="D2" s="1074" t="s">
        <v>1981</v>
      </c>
      <c r="E2" s="1074" t="s">
        <v>1982</v>
      </c>
      <c r="F2" s="1074" t="s">
        <v>1983</v>
      </c>
    </row>
    <row r="3" spans="1:6" ht="12" customHeight="1" x14ac:dyDescent="0.2">
      <c r="A3" s="2332"/>
      <c r="B3" s="543"/>
      <c r="C3" s="825"/>
      <c r="D3" s="826" t="s">
        <v>292</v>
      </c>
      <c r="E3" s="825"/>
      <c r="F3" s="826" t="s">
        <v>293</v>
      </c>
    </row>
    <row r="4" spans="1:6" ht="13.7" customHeight="1" x14ac:dyDescent="0.2">
      <c r="A4" s="541" t="s">
        <v>1349</v>
      </c>
      <c r="B4" s="556">
        <f>'Revenues 9-14'!C5</f>
        <v>2616002</v>
      </c>
      <c r="C4" s="508"/>
      <c r="D4" s="557">
        <f>B4-C4</f>
        <v>2616002</v>
      </c>
      <c r="E4" s="508">
        <v>2729740</v>
      </c>
      <c r="F4" s="557">
        <f>E4-C4</f>
        <v>2729740</v>
      </c>
    </row>
    <row r="5" spans="1:6" ht="13.7" customHeight="1" x14ac:dyDescent="0.2">
      <c r="A5" s="541" t="s">
        <v>1015</v>
      </c>
      <c r="B5" s="556">
        <f>'Revenues 9-14'!D5</f>
        <v>650751</v>
      </c>
      <c r="C5" s="508"/>
      <c r="D5" s="557">
        <f t="shared" ref="D5:D18" si="0">B5-C5</f>
        <v>650751</v>
      </c>
      <c r="E5" s="508">
        <v>679040</v>
      </c>
      <c r="F5" s="557">
        <f>E5-C5</f>
        <v>679040</v>
      </c>
    </row>
    <row r="6" spans="1:6" ht="13.7" customHeight="1" x14ac:dyDescent="0.2">
      <c r="A6" s="541" t="s">
        <v>471</v>
      </c>
      <c r="B6" s="556">
        <f>'Revenues 9-14'!E5</f>
        <v>696772</v>
      </c>
      <c r="C6" s="508"/>
      <c r="D6" s="557">
        <f t="shared" si="0"/>
        <v>696772</v>
      </c>
      <c r="E6" s="508">
        <v>516491</v>
      </c>
      <c r="F6" s="557">
        <f t="shared" ref="F6:F18" si="1">E6-C6</f>
        <v>516491</v>
      </c>
    </row>
    <row r="7" spans="1:6" ht="13.7" customHeight="1" x14ac:dyDescent="0.2">
      <c r="A7" s="541" t="s">
        <v>161</v>
      </c>
      <c r="B7" s="556">
        <f>'Revenues 9-14'!F5</f>
        <v>260302</v>
      </c>
      <c r="C7" s="508"/>
      <c r="D7" s="557">
        <f t="shared" si="0"/>
        <v>260302</v>
      </c>
      <c r="E7" s="508">
        <v>271616</v>
      </c>
      <c r="F7" s="557">
        <f t="shared" si="1"/>
        <v>271616</v>
      </c>
    </row>
    <row r="8" spans="1:6" ht="13.7" customHeight="1" x14ac:dyDescent="0.2">
      <c r="A8" s="541" t="s">
        <v>1379</v>
      </c>
      <c r="B8" s="556">
        <f>'Revenues 9-14'!G5</f>
        <v>244632</v>
      </c>
      <c r="C8" s="508"/>
      <c r="D8" s="557">
        <f t="shared" si="0"/>
        <v>244632</v>
      </c>
      <c r="E8" s="508">
        <v>210013</v>
      </c>
      <c r="F8" s="557">
        <f t="shared" si="1"/>
        <v>210013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65077</v>
      </c>
      <c r="C10" s="508"/>
      <c r="D10" s="557">
        <f t="shared" si="0"/>
        <v>65077</v>
      </c>
      <c r="E10" s="508">
        <v>67904</v>
      </c>
      <c r="F10" s="557">
        <f t="shared" si="1"/>
        <v>67904</v>
      </c>
    </row>
    <row r="11" spans="1:6" x14ac:dyDescent="0.2">
      <c r="A11" s="541" t="s">
        <v>469</v>
      </c>
      <c r="B11" s="556">
        <f>'Revenues 9-14'!J5</f>
        <v>684943</v>
      </c>
      <c r="C11" s="508"/>
      <c r="D11" s="557">
        <f t="shared" si="0"/>
        <v>684943</v>
      </c>
      <c r="E11" s="508">
        <v>720013</v>
      </c>
      <c r="F11" s="557">
        <f t="shared" si="1"/>
        <v>720013</v>
      </c>
    </row>
    <row r="12" spans="1:6" ht="13.7" customHeight="1" x14ac:dyDescent="0.2">
      <c r="A12" s="541" t="s">
        <v>163</v>
      </c>
      <c r="B12" s="556">
        <f>'Revenues 9-14'!K5</f>
        <v>65077</v>
      </c>
      <c r="C12" s="508"/>
      <c r="D12" s="557">
        <f t="shared" si="0"/>
        <v>65077</v>
      </c>
      <c r="E12" s="508">
        <v>67904</v>
      </c>
      <c r="F12" s="557">
        <f t="shared" si="1"/>
        <v>67904</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52058</v>
      </c>
      <c r="C14" s="508"/>
      <c r="D14" s="557">
        <f t="shared" si="0"/>
        <v>52058</v>
      </c>
      <c r="E14" s="508">
        <v>54323</v>
      </c>
      <c r="F14" s="557">
        <f t="shared" si="1"/>
        <v>54323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244632</v>
      </c>
      <c r="C16" s="508"/>
      <c r="D16" s="557">
        <f t="shared" si="0"/>
        <v>244632</v>
      </c>
      <c r="E16" s="508">
        <v>210013</v>
      </c>
      <c r="F16" s="557">
        <f t="shared" si="1"/>
        <v>210013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5580246</v>
      </c>
      <c r="C19" s="558">
        <f>SUM(C4:C18)</f>
        <v>0</v>
      </c>
      <c r="D19" s="558">
        <f>SUM(D4:D18)</f>
        <v>5580246</v>
      </c>
      <c r="E19" s="558">
        <f>SUM(E4:E18)</f>
        <v>5527057</v>
      </c>
      <c r="F19" s="558">
        <f>SUM(F4:F18)</f>
        <v>5527057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4" sqref="A14:E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5" t="s">
        <v>713</v>
      </c>
      <c r="B1" s="2356"/>
      <c r="C1" s="829"/>
    </row>
    <row r="2" spans="1:7" ht="33.75" customHeight="1" x14ac:dyDescent="0.2">
      <c r="A2" s="2361" t="s">
        <v>1869</v>
      </c>
      <c r="B2" s="2362"/>
      <c r="C2" s="1569" t="s">
        <v>1984</v>
      </c>
      <c r="D2" s="1569" t="s">
        <v>1985</v>
      </c>
      <c r="E2" s="1569" t="s">
        <v>1986</v>
      </c>
      <c r="F2" s="1569" t="s">
        <v>1987</v>
      </c>
    </row>
    <row r="3" spans="1:7" ht="23.25" customHeight="1" x14ac:dyDescent="0.2">
      <c r="A3" s="2366" t="s">
        <v>1303</v>
      </c>
      <c r="B3" s="2367"/>
      <c r="C3" s="2357"/>
      <c r="D3" s="2358"/>
      <c r="E3" s="2358"/>
      <c r="F3" s="2359"/>
    </row>
    <row r="4" spans="1:7" ht="12.75" customHeight="1" thickBot="1" x14ac:dyDescent="0.25">
      <c r="A4" s="2346" t="s">
        <v>714</v>
      </c>
      <c r="B4" s="2363"/>
      <c r="C4" s="917"/>
      <c r="D4" s="917"/>
      <c r="E4" s="917"/>
      <c r="F4" s="1544">
        <f>SUM(C4+D4)-E4</f>
        <v>0</v>
      </c>
    </row>
    <row r="5" spans="1:7" ht="13.5" thickTop="1" x14ac:dyDescent="0.2">
      <c r="A5" s="2364" t="s">
        <v>1299</v>
      </c>
      <c r="B5" s="2349"/>
      <c r="C5" s="2341"/>
      <c r="D5" s="2342"/>
      <c r="E5" s="2342"/>
      <c r="F5" s="234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65" t="s">
        <v>715</v>
      </c>
      <c r="B15" s="2347"/>
      <c r="C15" s="1544">
        <f>SUM(C6:C14)</f>
        <v>0</v>
      </c>
      <c r="D15" s="1544">
        <f>SUM(D6:D14)</f>
        <v>0</v>
      </c>
      <c r="E15" s="1544">
        <f>SUM(E6:E14)</f>
        <v>0</v>
      </c>
      <c r="F15" s="1544">
        <f>SUM(F6:F14)</f>
        <v>0</v>
      </c>
      <c r="G15" s="677"/>
    </row>
    <row r="16" spans="1:7" s="55" customFormat="1" ht="13.5" thickTop="1" x14ac:dyDescent="0.2">
      <c r="A16" s="2360" t="s">
        <v>1300</v>
      </c>
      <c r="B16" s="2349"/>
      <c r="C16" s="2341"/>
      <c r="D16" s="2342"/>
      <c r="E16" s="2342"/>
      <c r="F16" s="2343"/>
    </row>
    <row r="17" spans="1:11" ht="12.75" customHeight="1" thickBot="1" x14ac:dyDescent="0.25">
      <c r="A17" s="2339" t="s">
        <v>67</v>
      </c>
      <c r="B17" s="2340"/>
      <c r="C17" s="1545"/>
      <c r="D17" s="508"/>
      <c r="E17" s="1545"/>
      <c r="F17" s="1544">
        <f>SUM(C17+D17)-E17</f>
        <v>0</v>
      </c>
    </row>
    <row r="18" spans="1:11" ht="12.75" customHeight="1" thickTop="1" thickBot="1" x14ac:dyDescent="0.25">
      <c r="A18" s="2339" t="s">
        <v>7</v>
      </c>
      <c r="B18" s="2340"/>
      <c r="C18" s="1545"/>
      <c r="D18" s="508"/>
      <c r="E18" s="1545"/>
      <c r="F18" s="1544">
        <f>SUM(C18+D18)-E18</f>
        <v>0</v>
      </c>
    </row>
    <row r="19" spans="1:11" ht="12.75" customHeight="1" thickTop="1" thickBot="1" x14ac:dyDescent="0.25">
      <c r="A19" s="2339" t="s">
        <v>446</v>
      </c>
      <c r="B19" s="2340"/>
      <c r="C19" s="1545"/>
      <c r="D19" s="508"/>
      <c r="E19" s="1545"/>
      <c r="F19" s="1544">
        <f>SUM(C19+D19)-E19</f>
        <v>0</v>
      </c>
    </row>
    <row r="20" spans="1:11" ht="12.75" customHeight="1" thickTop="1" thickBot="1" x14ac:dyDescent="0.25">
      <c r="A20" s="2344" t="s">
        <v>515</v>
      </c>
      <c r="B20" s="2345"/>
      <c r="C20" s="1545"/>
      <c r="D20" s="508"/>
      <c r="E20" s="1545"/>
      <c r="F20" s="1544">
        <f>SUM(C20+D20)-E20</f>
        <v>0</v>
      </c>
    </row>
    <row r="21" spans="1:11" ht="14.25" thickTop="1" thickBot="1" x14ac:dyDescent="0.25">
      <c r="A21" s="2346" t="s">
        <v>716</v>
      </c>
      <c r="B21" s="2347"/>
      <c r="C21" s="1544">
        <f>SUM(C17:C20)</f>
        <v>0</v>
      </c>
      <c r="D21" s="1544">
        <f>SUM(D17:D20)</f>
        <v>0</v>
      </c>
      <c r="E21" s="1544">
        <f>SUM(E17:E20)</f>
        <v>0</v>
      </c>
      <c r="F21" s="1544">
        <f>SUM(F17:F20)</f>
        <v>0</v>
      </c>
      <c r="G21" s="677"/>
    </row>
    <row r="22" spans="1:11" ht="13.5" thickTop="1" x14ac:dyDescent="0.2">
      <c r="A22" s="2348" t="s">
        <v>1301</v>
      </c>
      <c r="B22" s="2349"/>
      <c r="C22" s="2341"/>
      <c r="D22" s="2342"/>
      <c r="E22" s="2342"/>
      <c r="F22" s="2343"/>
    </row>
    <row r="23" spans="1:11" ht="23.25" customHeight="1" thickBot="1" x14ac:dyDescent="0.25">
      <c r="A23" s="2346" t="s">
        <v>717</v>
      </c>
      <c r="B23" s="2347"/>
      <c r="C23" s="917"/>
      <c r="D23" s="917"/>
      <c r="E23" s="917"/>
      <c r="F23" s="1544">
        <f>SUM(C23+D23)-E23</f>
        <v>0</v>
      </c>
      <c r="G23" s="677"/>
    </row>
    <row r="24" spans="1:11" ht="13.5" thickTop="1" x14ac:dyDescent="0.2">
      <c r="A24" s="2348" t="s">
        <v>1302</v>
      </c>
      <c r="B24" s="2349"/>
      <c r="C24" s="2341"/>
      <c r="D24" s="2342"/>
      <c r="E24" s="2342"/>
      <c r="F24" s="2343"/>
    </row>
    <row r="25" spans="1:11" ht="13.5" thickBot="1" x14ac:dyDescent="0.25">
      <c r="A25" s="2346" t="s">
        <v>718</v>
      </c>
      <c r="B25" s="2352"/>
      <c r="C25" s="917"/>
      <c r="D25" s="917"/>
      <c r="E25" s="917"/>
      <c r="F25" s="1544">
        <f>SUM(C25+D25)-E25</f>
        <v>0</v>
      </c>
      <c r="G25" s="677"/>
    </row>
    <row r="26" spans="1:11" ht="13.5" thickTop="1" x14ac:dyDescent="0.2">
      <c r="A26" s="2353" t="s">
        <v>742</v>
      </c>
      <c r="B26" s="2349"/>
      <c r="C26" s="1546"/>
      <c r="D26" s="1546"/>
      <c r="E26" s="1546"/>
      <c r="F26" s="1547"/>
    </row>
    <row r="27" spans="1:11" ht="13.5" thickBot="1" x14ac:dyDescent="0.25">
      <c r="A27" s="2346" t="s">
        <v>1236</v>
      </c>
      <c r="B27" s="2354"/>
      <c r="C27" s="508"/>
      <c r="D27" s="508"/>
      <c r="E27" s="508"/>
      <c r="F27" s="1544">
        <f>SUM(C27+D27)-E27</f>
        <v>0</v>
      </c>
      <c r="G27" s="677"/>
    </row>
    <row r="28" spans="1:11" ht="7.5" customHeight="1" thickTop="1" x14ac:dyDescent="0.2">
      <c r="A28" s="544"/>
    </row>
    <row r="29" spans="1:11" ht="23.25" customHeight="1" x14ac:dyDescent="0.2">
      <c r="A29" s="2350" t="s">
        <v>665</v>
      </c>
      <c r="B29" s="2351"/>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2106</v>
      </c>
      <c r="B31" s="650">
        <v>39701</v>
      </c>
      <c r="C31" s="1092">
        <v>2125000</v>
      </c>
      <c r="D31" s="1550">
        <v>3</v>
      </c>
      <c r="E31" s="1092">
        <v>810000</v>
      </c>
      <c r="F31" s="1092"/>
      <c r="G31" s="1092"/>
      <c r="H31" s="1092">
        <v>220000</v>
      </c>
      <c r="I31" s="1093">
        <f>((E31+F31)-H31)+G31</f>
        <v>590000</v>
      </c>
      <c r="J31" s="1092">
        <f>I31-'Assets-Liab 5-6'!E4</f>
        <v>121453</v>
      </c>
      <c r="K31" s="117"/>
    </row>
    <row r="32" spans="1:11" ht="12" customHeight="1" x14ac:dyDescent="0.2">
      <c r="A32" s="1094" t="s">
        <v>2107</v>
      </c>
      <c r="B32" s="650">
        <v>40575</v>
      </c>
      <c r="C32" s="1092">
        <v>6300000</v>
      </c>
      <c r="D32" s="1550">
        <v>3</v>
      </c>
      <c r="E32" s="1092">
        <v>5745000</v>
      </c>
      <c r="F32" s="1092"/>
      <c r="G32" s="1092"/>
      <c r="H32" s="1092">
        <v>185000</v>
      </c>
      <c r="I32" s="1093">
        <f>((E32+F32)-H32)+G32</f>
        <v>5560000</v>
      </c>
      <c r="J32" s="1092">
        <f t="shared" ref="J32:J38" si="1">I32</f>
        <v>5560000</v>
      </c>
      <c r="K32" s="117"/>
    </row>
    <row r="33" spans="1:11" ht="12" customHeight="1" x14ac:dyDescent="0.2">
      <c r="A33" s="1094" t="s">
        <v>2108</v>
      </c>
      <c r="B33" s="650">
        <v>41518</v>
      </c>
      <c r="C33" s="1092">
        <v>159884</v>
      </c>
      <c r="D33" s="1550">
        <v>7</v>
      </c>
      <c r="E33" s="1092">
        <v>87923</v>
      </c>
      <c r="F33" s="1092"/>
      <c r="G33" s="1092">
        <v>-87923</v>
      </c>
      <c r="H33" s="1092"/>
      <c r="I33" s="1093">
        <f t="shared" ref="I33:I48" si="2">((E33+F33)-H33)+G33</f>
        <v>0</v>
      </c>
      <c r="J33" s="1092">
        <f t="shared" si="1"/>
        <v>0</v>
      </c>
      <c r="K33" s="117"/>
    </row>
    <row r="34" spans="1:11" ht="12" customHeight="1" x14ac:dyDescent="0.2">
      <c r="A34" s="1094" t="s">
        <v>2183</v>
      </c>
      <c r="B34" s="650">
        <v>41750</v>
      </c>
      <c r="C34" s="1092">
        <v>50000</v>
      </c>
      <c r="D34" s="1550">
        <v>7</v>
      </c>
      <c r="E34" s="1092">
        <v>33339</v>
      </c>
      <c r="F34" s="1092"/>
      <c r="G34" s="1092"/>
      <c r="H34" s="1092">
        <v>33339</v>
      </c>
      <c r="I34" s="1093">
        <f t="shared" si="2"/>
        <v>0</v>
      </c>
      <c r="J34" s="1092">
        <f t="shared" si="1"/>
        <v>0</v>
      </c>
      <c r="K34" s="116"/>
    </row>
    <row r="35" spans="1:11" ht="12" customHeight="1" x14ac:dyDescent="0.2">
      <c r="A35" s="1094" t="s">
        <v>2110</v>
      </c>
      <c r="B35" s="650">
        <v>42370</v>
      </c>
      <c r="C35" s="1095">
        <v>164243</v>
      </c>
      <c r="D35" s="1550">
        <v>7</v>
      </c>
      <c r="E35" s="1095">
        <v>102158</v>
      </c>
      <c r="F35" s="1095"/>
      <c r="G35" s="1095">
        <v>-50169</v>
      </c>
      <c r="H35" s="1095"/>
      <c r="I35" s="1093">
        <f t="shared" si="2"/>
        <v>51989</v>
      </c>
      <c r="J35" s="1095">
        <f t="shared" si="1"/>
        <v>51989</v>
      </c>
      <c r="K35" s="116"/>
    </row>
    <row r="36" spans="1:11" ht="12" customHeight="1" x14ac:dyDescent="0.2">
      <c r="A36" s="1094" t="s">
        <v>2111</v>
      </c>
      <c r="B36" s="650">
        <v>42370</v>
      </c>
      <c r="C36" s="1092">
        <v>38382</v>
      </c>
      <c r="D36" s="1550">
        <v>7</v>
      </c>
      <c r="E36" s="1092">
        <v>23862</v>
      </c>
      <c r="F36" s="1092"/>
      <c r="G36" s="1092">
        <v>-11718</v>
      </c>
      <c r="H36" s="1092"/>
      <c r="I36" s="1093">
        <f t="shared" si="2"/>
        <v>12144</v>
      </c>
      <c r="J36" s="1092">
        <f t="shared" si="1"/>
        <v>12144</v>
      </c>
      <c r="K36" s="121"/>
    </row>
    <row r="37" spans="1:11" ht="12" customHeight="1" x14ac:dyDescent="0.2">
      <c r="A37" s="1094" t="s">
        <v>2112</v>
      </c>
      <c r="B37" s="650">
        <v>42491</v>
      </c>
      <c r="C37" s="432">
        <v>62819</v>
      </c>
      <c r="D37" s="1551">
        <v>7</v>
      </c>
      <c r="E37" s="432">
        <v>38183</v>
      </c>
      <c r="F37" s="432"/>
      <c r="G37" s="432">
        <v>-18691</v>
      </c>
      <c r="H37" s="432"/>
      <c r="I37" s="1093">
        <f t="shared" si="2"/>
        <v>19492</v>
      </c>
      <c r="J37" s="432">
        <f t="shared" si="1"/>
        <v>19492</v>
      </c>
      <c r="K37" s="116"/>
    </row>
    <row r="38" spans="1:11" ht="12" customHeight="1" x14ac:dyDescent="0.2">
      <c r="A38" s="1094" t="s">
        <v>2113</v>
      </c>
      <c r="B38" s="650">
        <v>42552</v>
      </c>
      <c r="C38" s="1092">
        <v>62819</v>
      </c>
      <c r="D38" s="1548">
        <v>7</v>
      </c>
      <c r="E38" s="1096"/>
      <c r="F38" s="1096"/>
      <c r="G38" s="1096">
        <f>62819-12318-12318</f>
        <v>38183</v>
      </c>
      <c r="H38" s="1096"/>
      <c r="I38" s="1093">
        <f t="shared" si="2"/>
        <v>38183</v>
      </c>
      <c r="J38" s="1097">
        <f t="shared" si="1"/>
        <v>38183</v>
      </c>
      <c r="K38" s="130"/>
    </row>
    <row r="39" spans="1:11" ht="12" customHeight="1" x14ac:dyDescent="0.2">
      <c r="A39" s="1094"/>
      <c r="B39" s="650"/>
      <c r="C39" s="1092"/>
      <c r="D39" s="1548"/>
      <c r="E39" s="1096"/>
      <c r="F39" s="1096"/>
      <c r="G39" s="1096"/>
      <c r="H39" s="1096"/>
      <c r="I39" s="1093">
        <f t="shared" si="2"/>
        <v>0</v>
      </c>
      <c r="J39" s="1097"/>
      <c r="K39" s="130"/>
    </row>
    <row r="40" spans="1:11" ht="12" customHeight="1" x14ac:dyDescent="0.2">
      <c r="A40" s="1094"/>
      <c r="B40" s="650"/>
      <c r="C40" s="1092"/>
      <c r="D40" s="1548"/>
      <c r="E40" s="1096"/>
      <c r="F40" s="1096"/>
      <c r="G40" s="1096"/>
      <c r="H40" s="1096"/>
      <c r="I40" s="1093">
        <f t="shared" si="2"/>
        <v>0</v>
      </c>
      <c r="J40" s="1097"/>
      <c r="K40" s="130"/>
    </row>
    <row r="41" spans="1:11" ht="12" customHeight="1" x14ac:dyDescent="0.2">
      <c r="A41" s="1094"/>
      <c r="B41" s="650"/>
      <c r="C41" s="1092"/>
      <c r="D41" s="1548"/>
      <c r="E41" s="1096"/>
      <c r="F41" s="1096"/>
      <c r="G41" s="1096"/>
      <c r="H41" s="1096"/>
      <c r="I41" s="1093">
        <f t="shared" si="2"/>
        <v>0</v>
      </c>
      <c r="J41" s="1097"/>
      <c r="K41" s="130"/>
    </row>
    <row r="42" spans="1:11" ht="12" customHeight="1" x14ac:dyDescent="0.2">
      <c r="A42" s="1094"/>
      <c r="B42" s="650"/>
      <c r="C42" s="1092"/>
      <c r="D42" s="1548"/>
      <c r="E42" s="1096"/>
      <c r="F42" s="1096"/>
      <c r="G42" s="1096"/>
      <c r="H42" s="1096"/>
      <c r="I42" s="1093">
        <f t="shared" si="2"/>
        <v>0</v>
      </c>
      <c r="J42" s="1097"/>
      <c r="K42" s="130"/>
    </row>
    <row r="43" spans="1:11" ht="12" customHeight="1" x14ac:dyDescent="0.2">
      <c r="A43" s="1094"/>
      <c r="B43" s="650"/>
      <c r="C43" s="1092"/>
      <c r="D43" s="1548"/>
      <c r="E43" s="1096"/>
      <c r="F43" s="1096"/>
      <c r="G43" s="1096"/>
      <c r="H43" s="1096"/>
      <c r="I43" s="1093">
        <f t="shared" si="2"/>
        <v>0</v>
      </c>
      <c r="J43" s="1097"/>
      <c r="K43" s="130"/>
    </row>
    <row r="44" spans="1:11" ht="12" customHeight="1" x14ac:dyDescent="0.2">
      <c r="A44" s="1094"/>
      <c r="B44" s="650"/>
      <c r="C44" s="1092"/>
      <c r="D44" s="1550"/>
      <c r="E44" s="1092"/>
      <c r="F44" s="1092"/>
      <c r="G44" s="1092"/>
      <c r="H44" s="1092"/>
      <c r="I44" s="1093">
        <f t="shared" si="2"/>
        <v>0</v>
      </c>
      <c r="J44" s="1092"/>
      <c r="K44" s="116"/>
    </row>
    <row r="45" spans="1:11" ht="12" customHeight="1" x14ac:dyDescent="0.2">
      <c r="A45" s="1094"/>
      <c r="B45" s="650"/>
      <c r="C45" s="1092"/>
      <c r="D45" s="1550"/>
      <c r="E45" s="1092"/>
      <c r="F45" s="1092"/>
      <c r="G45" s="1092"/>
      <c r="H45" s="1092"/>
      <c r="I45" s="1093">
        <f t="shared" si="2"/>
        <v>0</v>
      </c>
      <c r="J45" s="1092"/>
      <c r="K45" s="116"/>
    </row>
    <row r="46" spans="1:11" ht="12" customHeight="1" x14ac:dyDescent="0.2">
      <c r="A46" s="1094"/>
      <c r="B46" s="650"/>
      <c r="C46" s="1092"/>
      <c r="D46" s="1550"/>
      <c r="E46" s="1092"/>
      <c r="F46" s="1092"/>
      <c r="G46" s="1092"/>
      <c r="H46" s="1092"/>
      <c r="I46" s="1093">
        <f t="shared" si="2"/>
        <v>0</v>
      </c>
      <c r="J46" s="1092"/>
      <c r="K46" s="116"/>
    </row>
    <row r="47" spans="1:11" ht="12" customHeight="1" x14ac:dyDescent="0.2">
      <c r="A47" s="1094"/>
      <c r="B47" s="650"/>
      <c r="C47" s="1095"/>
      <c r="D47" s="1550"/>
      <c r="E47" s="1095"/>
      <c r="F47" s="1095"/>
      <c r="G47" s="1095"/>
      <c r="H47" s="1095"/>
      <c r="I47" s="1093">
        <f t="shared" si="2"/>
        <v>0</v>
      </c>
      <c r="J47" s="1095"/>
      <c r="K47" s="116"/>
    </row>
    <row r="48" spans="1:11" ht="12" customHeight="1" x14ac:dyDescent="0.2">
      <c r="A48" s="1094"/>
      <c r="B48" s="650"/>
      <c r="C48" s="1092"/>
      <c r="D48" s="1550"/>
      <c r="E48" s="1092"/>
      <c r="F48" s="1092"/>
      <c r="G48" s="1092"/>
      <c r="H48" s="1092"/>
      <c r="I48" s="1093">
        <f t="shared" si="2"/>
        <v>0</v>
      </c>
      <c r="J48" s="1092"/>
      <c r="K48" s="116"/>
    </row>
    <row r="49" spans="1:11" ht="12" customHeight="1" x14ac:dyDescent="0.2">
      <c r="A49" s="1094"/>
      <c r="B49" s="650"/>
      <c r="C49" s="1093">
        <f>SUM(C31:C48)</f>
        <v>8963147</v>
      </c>
      <c r="D49" s="1549"/>
      <c r="E49" s="1093">
        <f t="shared" ref="E49:J49" si="3">SUM(E31:E48)</f>
        <v>6840465</v>
      </c>
      <c r="F49" s="1093">
        <f t="shared" si="3"/>
        <v>0</v>
      </c>
      <c r="G49" s="1093">
        <f t="shared" si="3"/>
        <v>-130318</v>
      </c>
      <c r="H49" s="1093">
        <f t="shared" si="3"/>
        <v>438339</v>
      </c>
      <c r="I49" s="1093">
        <f t="shared" si="3"/>
        <v>6271808</v>
      </c>
      <c r="J49" s="1093">
        <f t="shared" si="3"/>
        <v>5803261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3" t="s">
        <v>667</v>
      </c>
      <c r="C52" s="2334"/>
      <c r="D52" s="2334"/>
      <c r="E52" s="123" t="s">
        <v>988</v>
      </c>
      <c r="F52" s="2335" t="s">
        <v>2109</v>
      </c>
      <c r="G52" s="2336"/>
      <c r="H52" s="117"/>
      <c r="I52" s="117"/>
      <c r="J52" s="120"/>
    </row>
    <row r="53" spans="1:11" ht="11.25" customHeight="1" x14ac:dyDescent="0.2">
      <c r="A53" s="745" t="s">
        <v>1063</v>
      </c>
      <c r="B53" s="124" t="s">
        <v>1104</v>
      </c>
      <c r="C53" s="120"/>
      <c r="D53" s="116"/>
      <c r="E53" s="123" t="s">
        <v>575</v>
      </c>
      <c r="F53" s="2337"/>
      <c r="G53" s="2338"/>
      <c r="H53" s="117"/>
      <c r="I53" s="117"/>
      <c r="J53" s="120"/>
    </row>
    <row r="54" spans="1:11" ht="11.25" customHeight="1" x14ac:dyDescent="0.2">
      <c r="A54" s="746" t="s">
        <v>1064</v>
      </c>
      <c r="B54" s="122" t="s">
        <v>1105</v>
      </c>
      <c r="C54" s="120"/>
      <c r="D54" s="116"/>
      <c r="E54" s="123" t="s">
        <v>576</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1000</v>
      </c>
      <c r="B1" s="2369"/>
      <c r="C1" s="2369"/>
      <c r="D1" s="2369"/>
      <c r="E1" s="2369"/>
      <c r="F1" s="2369"/>
      <c r="G1" s="2370"/>
      <c r="H1" s="1228"/>
      <c r="I1" s="751"/>
      <c r="J1" s="750"/>
    </row>
    <row r="2" spans="1:11" ht="36.75" x14ac:dyDescent="0.2">
      <c r="A2" s="2390" t="s">
        <v>1870</v>
      </c>
      <c r="B2" s="2391"/>
      <c r="C2" s="2391"/>
      <c r="D2" s="2391"/>
      <c r="E2" s="2392"/>
      <c r="F2" s="1825" t="s">
        <v>1054</v>
      </c>
      <c r="G2" s="1826" t="s">
        <v>100</v>
      </c>
      <c r="H2" s="1826" t="s">
        <v>470</v>
      </c>
      <c r="I2" s="1826" t="s">
        <v>1353</v>
      </c>
      <c r="J2" s="1826" t="s">
        <v>999</v>
      </c>
      <c r="K2" s="1826" t="s">
        <v>144</v>
      </c>
    </row>
    <row r="3" spans="1:11" x14ac:dyDescent="0.2">
      <c r="A3" s="2393" t="s">
        <v>1992</v>
      </c>
      <c r="B3" s="2394"/>
      <c r="C3" s="2394"/>
      <c r="D3" s="2394"/>
      <c r="E3" s="2395"/>
      <c r="F3" s="254"/>
      <c r="G3" s="559"/>
      <c r="H3" s="559"/>
      <c r="I3" s="559"/>
      <c r="J3" s="1205">
        <v>413097</v>
      </c>
      <c r="K3" s="1205"/>
    </row>
    <row r="4" spans="1:11" x14ac:dyDescent="0.2">
      <c r="A4" s="2396" t="s">
        <v>426</v>
      </c>
      <c r="B4" s="2397"/>
      <c r="C4" s="2397"/>
      <c r="D4" s="2397"/>
      <c r="E4" s="2334"/>
      <c r="F4" s="546"/>
      <c r="G4" s="567"/>
      <c r="H4" s="566"/>
      <c r="I4" s="567"/>
      <c r="J4" s="1183"/>
      <c r="K4" s="1183"/>
    </row>
    <row r="5" spans="1:11" ht="13.5" customHeight="1" x14ac:dyDescent="0.2">
      <c r="A5" s="2371" t="s">
        <v>1235</v>
      </c>
      <c r="B5" s="2372"/>
      <c r="C5" s="2372"/>
      <c r="D5" s="2372"/>
      <c r="E5" s="2373"/>
      <c r="F5" s="1139" t="s">
        <v>991</v>
      </c>
      <c r="G5" s="565"/>
      <c r="H5" s="559">
        <v>52058</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3696</v>
      </c>
    </row>
    <row r="8" spans="1:11" x14ac:dyDescent="0.2">
      <c r="A8" s="643" t="s">
        <v>400</v>
      </c>
      <c r="B8" s="1830"/>
      <c r="C8" s="1830"/>
      <c r="D8" s="1830"/>
      <c r="E8" s="1831"/>
      <c r="F8" s="1139" t="s">
        <v>994</v>
      </c>
      <c r="G8" s="564"/>
      <c r="H8" s="564"/>
      <c r="I8" s="564"/>
      <c r="J8" s="1205">
        <f>+'Revenues 9-14'!E103+'Revenues 9-14'!H103</f>
        <v>708472</v>
      </c>
      <c r="K8" s="1183"/>
    </row>
    <row r="9" spans="1:11" x14ac:dyDescent="0.2">
      <c r="A9" s="643" t="s">
        <v>144</v>
      </c>
      <c r="B9" s="1830"/>
      <c r="C9" s="1830"/>
      <c r="D9" s="1830"/>
      <c r="E9" s="1831"/>
      <c r="F9" s="255" t="s">
        <v>996</v>
      </c>
      <c r="G9" s="564"/>
      <c r="H9" s="565"/>
      <c r="I9" s="565"/>
      <c r="J9" s="1203"/>
      <c r="K9" s="1205">
        <v>14309</v>
      </c>
    </row>
    <row r="10" spans="1:11" ht="12" customHeight="1" x14ac:dyDescent="0.2">
      <c r="A10" s="2374" t="s">
        <v>1837</v>
      </c>
      <c r="B10" s="2375"/>
      <c r="C10" s="2375"/>
      <c r="D10" s="2375"/>
      <c r="E10" s="2376"/>
      <c r="F10" s="1271" t="s">
        <v>1007</v>
      </c>
      <c r="G10" s="564"/>
      <c r="H10" s="1272"/>
      <c r="I10" s="559"/>
      <c r="J10" s="1205"/>
      <c r="K10" s="1205"/>
    </row>
    <row r="11" spans="1:11" x14ac:dyDescent="0.2">
      <c r="A11" s="2371" t="s">
        <v>166</v>
      </c>
      <c r="B11" s="2372"/>
      <c r="C11" s="2372"/>
      <c r="D11" s="2372"/>
      <c r="E11" s="2373"/>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52058</v>
      </c>
      <c r="I12" s="560">
        <f>SUM(I5:I11)</f>
        <v>0</v>
      </c>
      <c r="J12" s="560">
        <f>SUM(J5:J11)</f>
        <v>708472</v>
      </c>
      <c r="K12" s="560">
        <f>SUM(K5:K11)</f>
        <v>18005</v>
      </c>
    </row>
    <row r="13" spans="1:11" ht="12.75" customHeight="1" thickTop="1" x14ac:dyDescent="0.2">
      <c r="A13" s="2398" t="s">
        <v>427</v>
      </c>
      <c r="B13" s="2399"/>
      <c r="C13" s="2399"/>
      <c r="D13" s="2399"/>
      <c r="E13" s="2400"/>
      <c r="F13" s="1140"/>
      <c r="G13" s="561"/>
      <c r="H13" s="562"/>
      <c r="I13" s="563"/>
      <c r="J13" s="563"/>
      <c r="K13" s="563"/>
    </row>
    <row r="14" spans="1:11" x14ac:dyDescent="0.2">
      <c r="A14" s="2380" t="s">
        <v>523</v>
      </c>
      <c r="B14" s="2380"/>
      <c r="C14" s="2380"/>
      <c r="D14" s="2380"/>
      <c r="E14" s="2381"/>
      <c r="F14" s="256" t="s">
        <v>997</v>
      </c>
      <c r="G14" s="564"/>
      <c r="H14" s="559">
        <v>52058</v>
      </c>
      <c r="I14" s="565"/>
      <c r="J14" s="1173"/>
      <c r="K14" s="1205">
        <v>18005</v>
      </c>
    </row>
    <row r="15" spans="1:11" x14ac:dyDescent="0.2">
      <c r="A15" s="2372" t="s">
        <v>5</v>
      </c>
      <c r="B15" s="2372"/>
      <c r="C15" s="2372"/>
      <c r="D15" s="2372"/>
      <c r="E15" s="2373"/>
      <c r="F15" s="256" t="s">
        <v>998</v>
      </c>
      <c r="G15" s="565"/>
      <c r="H15" s="559"/>
      <c r="I15" s="559"/>
      <c r="J15" s="1205">
        <f>+'Expenditures 15-22'!K294</f>
        <v>18428</v>
      </c>
      <c r="K15" s="1205"/>
    </row>
    <row r="16" spans="1:11" ht="12.75" customHeight="1" x14ac:dyDescent="0.2">
      <c r="A16" s="2372" t="s">
        <v>335</v>
      </c>
      <c r="B16" s="2372"/>
      <c r="C16" s="2372"/>
      <c r="D16" s="2372"/>
      <c r="E16" s="2373"/>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01" t="s">
        <v>425</v>
      </c>
      <c r="B18" s="2402"/>
      <c r="C18" s="2402"/>
      <c r="D18" s="2402"/>
      <c r="E18" s="2403"/>
      <c r="F18" s="256" t="s">
        <v>1084</v>
      </c>
      <c r="G18" s="564"/>
      <c r="H18" s="564"/>
      <c r="I18" s="564"/>
      <c r="J18" s="1205"/>
      <c r="K18" s="1191"/>
    </row>
    <row r="19" spans="1:11" ht="25.5" customHeight="1" x14ac:dyDescent="0.2">
      <c r="A19" s="2383" t="s">
        <v>1994</v>
      </c>
      <c r="B19" s="2383"/>
      <c r="C19" s="2383"/>
      <c r="D19" s="2383"/>
      <c r="E19" s="2384"/>
      <c r="F19" s="256" t="s">
        <v>1085</v>
      </c>
      <c r="G19" s="564"/>
      <c r="H19" s="564"/>
      <c r="I19" s="564"/>
      <c r="J19" s="1205">
        <v>373857</v>
      </c>
      <c r="K19" s="1191"/>
    </row>
    <row r="20" spans="1:11" ht="12.75" customHeight="1" x14ac:dyDescent="0.2">
      <c r="A20" s="2385" t="s">
        <v>1836</v>
      </c>
      <c r="B20" s="2386"/>
      <c r="C20" s="2386"/>
      <c r="D20" s="2386"/>
      <c r="E20" s="238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373857</v>
      </c>
      <c r="K21" s="1189"/>
    </row>
    <row r="22" spans="1:11" ht="13.5" thickTop="1" x14ac:dyDescent="0.2">
      <c r="A22" s="2375" t="s">
        <v>1838</v>
      </c>
      <c r="B22" s="2375"/>
      <c r="C22" s="2375"/>
      <c r="D22" s="2375"/>
      <c r="E22" s="2382"/>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52058</v>
      </c>
      <c r="I23" s="560">
        <f>SUM(I14:I16,I21,I22)</f>
        <v>0</v>
      </c>
      <c r="J23" s="560">
        <f>SUM(J14:J16,J21,J22)</f>
        <v>392285</v>
      </c>
      <c r="K23" s="560">
        <f>SUM(K14:K16,K21,K22)</f>
        <v>18005</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729284</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729284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2092</v>
      </c>
      <c r="E30" s="626" t="s">
        <v>866</v>
      </c>
      <c r="F30" s="55"/>
      <c r="G30" s="548"/>
    </row>
    <row r="31" spans="1:11" x14ac:dyDescent="0.2">
      <c r="A31" s="58"/>
      <c r="D31" s="9"/>
      <c r="E31" s="547" t="s">
        <v>867</v>
      </c>
      <c r="F31" s="1146" t="s">
        <v>618</v>
      </c>
      <c r="G31" s="568"/>
      <c r="H31" s="2377"/>
      <c r="I31" s="2378"/>
      <c r="J31" s="2378"/>
      <c r="K31" s="2378"/>
    </row>
    <row r="32" spans="1:11" x14ac:dyDescent="0.2">
      <c r="A32" s="58"/>
      <c r="B32" s="9"/>
      <c r="C32" s="9"/>
      <c r="D32" s="9"/>
      <c r="E32" s="548"/>
      <c r="F32" s="1146" t="s">
        <v>619</v>
      </c>
      <c r="G32" s="568"/>
      <c r="H32" s="2379"/>
      <c r="I32" s="2378"/>
      <c r="J32" s="2378"/>
      <c r="K32" s="2378"/>
    </row>
    <row r="33" spans="1:11" x14ac:dyDescent="0.2">
      <c r="A33" s="1728" t="s">
        <v>1835</v>
      </c>
      <c r="B33" s="112"/>
      <c r="C33" s="112"/>
      <c r="D33" s="112"/>
      <c r="E33" s="112"/>
      <c r="F33" s="112"/>
      <c r="G33" s="569"/>
      <c r="H33" s="2379"/>
      <c r="I33" s="2378"/>
      <c r="J33" s="2378"/>
      <c r="K33" s="2378"/>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5" t="s">
        <v>620</v>
      </c>
      <c r="B41" s="2388"/>
      <c r="C41" s="2388"/>
      <c r="D41" s="2388"/>
      <c r="E41" s="2388"/>
      <c r="F41" s="238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4"/>
      <c r="K1" s="2405"/>
      <c r="L1" s="2405"/>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76308</v>
      </c>
      <c r="D5" s="634"/>
      <c r="E5" s="634">
        <v>5000</v>
      </c>
      <c r="F5" s="1057">
        <f>(C5+D5)-E5</f>
        <v>71308</v>
      </c>
      <c r="G5" s="630"/>
      <c r="H5" s="636"/>
      <c r="I5" s="636"/>
      <c r="J5" s="636"/>
      <c r="K5" s="641"/>
      <c r="L5" s="1056">
        <f>F5-K5</f>
        <v>71308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15965138</v>
      </c>
      <c r="D8" s="635"/>
      <c r="E8" s="635">
        <v>404910</v>
      </c>
      <c r="F8" s="1057">
        <f>(C8+D8)-E8</f>
        <v>15560228</v>
      </c>
      <c r="G8" s="631">
        <v>50</v>
      </c>
      <c r="H8" s="571">
        <v>6101987</v>
      </c>
      <c r="I8" s="571">
        <v>256250</v>
      </c>
      <c r="J8" s="571">
        <v>404910</v>
      </c>
      <c r="K8" s="1056">
        <f>(H8+I8)-J8</f>
        <v>5953327</v>
      </c>
      <c r="L8" s="1056">
        <f>F8-K8</f>
        <v>9606901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267185</v>
      </c>
      <c r="D10" s="1058">
        <v>25000</v>
      </c>
      <c r="E10" s="1058"/>
      <c r="F10" s="1059">
        <f>(C10+D10)-E10</f>
        <v>292185</v>
      </c>
      <c r="G10" s="631">
        <v>20</v>
      </c>
      <c r="H10" s="1060">
        <v>180365</v>
      </c>
      <c r="I10" s="1060">
        <v>6348</v>
      </c>
      <c r="J10" s="1060"/>
      <c r="K10" s="1056">
        <f>(H10+I10)-J10</f>
        <v>186713</v>
      </c>
      <c r="L10" s="1056">
        <f>F10-K10</f>
        <v>105472</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4430591</v>
      </c>
      <c r="D12" s="635">
        <v>22644</v>
      </c>
      <c r="E12" s="635">
        <v>33986</v>
      </c>
      <c r="F12" s="1057">
        <f>(C12+D12)-E12</f>
        <v>4419249</v>
      </c>
      <c r="G12" s="631">
        <v>10</v>
      </c>
      <c r="H12" s="571">
        <v>3989532</v>
      </c>
      <c r="I12" s="571">
        <v>98796</v>
      </c>
      <c r="J12" s="571">
        <v>16199</v>
      </c>
      <c r="K12" s="1056">
        <f>(H12+I12)-J12</f>
        <v>4072129</v>
      </c>
      <c r="L12" s="1056">
        <f>F12-K12</f>
        <v>347120</v>
      </c>
    </row>
    <row r="13" spans="1:14" ht="14.25" thickTop="1" thickBot="1" x14ac:dyDescent="0.25">
      <c r="A13" s="646" t="s">
        <v>1311</v>
      </c>
      <c r="B13" s="284">
        <v>252</v>
      </c>
      <c r="C13" s="635">
        <f>16199+1812538</f>
        <v>1828737</v>
      </c>
      <c r="D13" s="635">
        <v>183108</v>
      </c>
      <c r="E13" s="635">
        <v>176083</v>
      </c>
      <c r="F13" s="1057">
        <f>(C13+D13)-E13</f>
        <v>1835762</v>
      </c>
      <c r="G13" s="631">
        <v>5</v>
      </c>
      <c r="H13" s="571">
        <v>1075402</v>
      </c>
      <c r="I13" s="571">
        <v>184742</v>
      </c>
      <c r="J13" s="571">
        <v>74401</v>
      </c>
      <c r="K13" s="1056">
        <f>(H13+I13)-J13</f>
        <v>1185743</v>
      </c>
      <c r="L13" s="1056">
        <f>F13-K13</f>
        <v>650019</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v>4842</v>
      </c>
      <c r="E15" s="635"/>
      <c r="F15" s="1057">
        <f>(C15+D15)-E15</f>
        <v>4842</v>
      </c>
      <c r="G15" s="632" t="s">
        <v>1007</v>
      </c>
      <c r="H15" s="633"/>
      <c r="I15" s="633"/>
      <c r="J15" s="633"/>
      <c r="K15" s="633"/>
      <c r="L15" s="1056">
        <f>F15-K15</f>
        <v>4842</v>
      </c>
    </row>
    <row r="16" spans="1:14" ht="15" customHeight="1" thickTop="1" thickBot="1" x14ac:dyDescent="0.25">
      <c r="A16" s="830" t="s">
        <v>728</v>
      </c>
      <c r="B16" s="864">
        <v>200</v>
      </c>
      <c r="C16" s="637">
        <f>SUM(C3,C5:C6,C8:C10,C12:C15)</f>
        <v>22567959</v>
      </c>
      <c r="D16" s="637">
        <f>SUM(D3,D5:D6,D8:D10,D12:D15)</f>
        <v>235594</v>
      </c>
      <c r="E16" s="637">
        <f>SUM(E3,E5:E6,E8:E10,E12:E15)</f>
        <v>619979</v>
      </c>
      <c r="F16" s="637">
        <f>SUM(F3,F5:F6,F8:F10,F12:F15)</f>
        <v>22183574</v>
      </c>
      <c r="G16" s="631"/>
      <c r="H16" s="637">
        <f>SUM(H3,H6,H8:H10,H12:H14,)</f>
        <v>11347286</v>
      </c>
      <c r="I16" s="637">
        <f>SUM(I3,I6,I8:I10,I12:I14,)</f>
        <v>546136</v>
      </c>
      <c r="J16" s="637">
        <f>SUM(J3,J6,J8:J10,J12:J14,)</f>
        <v>495510</v>
      </c>
      <c r="K16" s="1057">
        <f>(H16+I16)-J16</f>
        <v>11397912</v>
      </c>
      <c r="L16" s="1057">
        <f>F16-K16</f>
        <v>10785662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51495</v>
      </c>
      <c r="G17" s="630">
        <v>10</v>
      </c>
      <c r="H17" s="1067"/>
      <c r="I17" s="1056">
        <f>F17/G17</f>
        <v>5149.5</v>
      </c>
      <c r="J17" s="1067"/>
      <c r="K17" s="1068"/>
      <c r="L17" s="1068"/>
    </row>
    <row r="18" spans="1:12" ht="14.25" thickTop="1" thickBot="1" x14ac:dyDescent="0.25">
      <c r="A18" s="866" t="s">
        <v>774</v>
      </c>
      <c r="B18" s="867"/>
      <c r="C18" s="1069"/>
      <c r="D18" s="1069"/>
      <c r="E18" s="1069"/>
      <c r="F18" s="1070"/>
      <c r="G18" s="865"/>
      <c r="H18" s="638"/>
      <c r="I18" s="1057">
        <f>SUM(I16,I17)</f>
        <v>551285.5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14" sqref="A14:E14"/>
      <selection pane="bottomLeft" activeCell="A14" sqref="A14:E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2009</v>
      </c>
      <c r="B1" s="2410"/>
      <c r="C1" s="2410"/>
      <c r="D1" s="2410"/>
      <c r="E1" s="2410"/>
      <c r="F1" s="2411"/>
      <c r="G1" s="930"/>
    </row>
    <row r="2" spans="1:7" ht="13.5" thickBot="1" x14ac:dyDescent="0.25">
      <c r="A2" s="2412" t="s">
        <v>555</v>
      </c>
      <c r="B2" s="2413"/>
      <c r="C2" s="2413"/>
      <c r="D2" s="2413"/>
      <c r="E2" s="2413"/>
      <c r="F2" s="2414"/>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5"/>
      <c r="B5" s="2416"/>
      <c r="C5" s="2416"/>
      <c r="D5" s="2416"/>
      <c r="E5" s="2416"/>
      <c r="F5" s="2416"/>
    </row>
    <row r="6" spans="1:7" ht="13.5" customHeight="1" thickBot="1" x14ac:dyDescent="0.25">
      <c r="A6" s="2406" t="s">
        <v>1291</v>
      </c>
      <c r="B6" s="2407"/>
      <c r="C6" s="2407"/>
      <c r="D6" s="2407"/>
      <c r="E6" s="2407"/>
      <c r="F6" s="2408"/>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9790203</v>
      </c>
      <c r="G8" s="355"/>
    </row>
    <row r="9" spans="1:7" ht="12" customHeight="1" x14ac:dyDescent="0.2">
      <c r="A9" s="357" t="s">
        <v>527</v>
      </c>
      <c r="B9" s="934" t="s">
        <v>1801</v>
      </c>
      <c r="C9" s="356"/>
      <c r="D9" s="357" t="s">
        <v>579</v>
      </c>
      <c r="E9" s="575"/>
      <c r="F9" s="936">
        <f>'Expenditures 15-22'!K150</f>
        <v>540590</v>
      </c>
      <c r="G9" s="937"/>
    </row>
    <row r="10" spans="1:7" ht="12" customHeight="1" x14ac:dyDescent="0.2">
      <c r="A10" s="357" t="s">
        <v>577</v>
      </c>
      <c r="B10" s="934" t="s">
        <v>1802</v>
      </c>
      <c r="C10" s="356"/>
      <c r="D10" s="357" t="s">
        <v>579</v>
      </c>
      <c r="E10" s="575"/>
      <c r="F10" s="936">
        <f>'Expenditures 15-22'!K168</f>
        <v>739001</v>
      </c>
      <c r="G10" s="937"/>
    </row>
    <row r="11" spans="1:7" ht="12" customHeight="1" x14ac:dyDescent="0.2">
      <c r="A11" s="357" t="s">
        <v>528</v>
      </c>
      <c r="B11" s="934" t="s">
        <v>1803</v>
      </c>
      <c r="C11" s="356"/>
      <c r="D11" s="357" t="s">
        <v>579</v>
      </c>
      <c r="E11" s="575"/>
      <c r="F11" s="936">
        <f>'Expenditures 15-22'!K204</f>
        <v>659637</v>
      </c>
      <c r="G11" s="937"/>
    </row>
    <row r="12" spans="1:7" ht="12" customHeight="1" x14ac:dyDescent="0.2">
      <c r="A12" s="357" t="s">
        <v>529</v>
      </c>
      <c r="B12" s="934" t="s">
        <v>1804</v>
      </c>
      <c r="C12" s="356"/>
      <c r="D12" s="357" t="s">
        <v>579</v>
      </c>
      <c r="E12" s="575"/>
      <c r="F12" s="936">
        <f>'Expenditures 15-22'!K288</f>
        <v>432404</v>
      </c>
      <c r="G12" s="937"/>
    </row>
    <row r="13" spans="1:7" ht="12" customHeight="1" x14ac:dyDescent="0.2">
      <c r="A13" s="357" t="s">
        <v>112</v>
      </c>
      <c r="B13" s="934" t="s">
        <v>1805</v>
      </c>
      <c r="C13" s="356"/>
      <c r="D13" s="357" t="s">
        <v>579</v>
      </c>
      <c r="E13" s="575"/>
      <c r="F13" s="936">
        <f>'Expenditures 15-22'!K331</f>
        <v>592773</v>
      </c>
      <c r="G13" s="938"/>
    </row>
    <row r="14" spans="1:7" ht="12" customHeight="1" thickBot="1" x14ac:dyDescent="0.25">
      <c r="A14" s="939"/>
      <c r="B14" s="576"/>
      <c r="C14" s="577"/>
      <c r="D14" s="994" t="s">
        <v>579</v>
      </c>
      <c r="E14" s="588" t="s">
        <v>1111</v>
      </c>
      <c r="F14" s="940">
        <f>SUM(F8:F13)</f>
        <v>12754608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248453</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39229</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260700</v>
      </c>
      <c r="G53" s="355"/>
    </row>
    <row r="54" spans="1:7" ht="12" customHeight="1" x14ac:dyDescent="0.2">
      <c r="A54" s="357" t="s">
        <v>526</v>
      </c>
      <c r="B54" s="357" t="s">
        <v>1813</v>
      </c>
      <c r="C54" s="955" t="s">
        <v>1137</v>
      </c>
      <c r="D54" s="951" t="s">
        <v>1277</v>
      </c>
      <c r="E54" s="575"/>
      <c r="F54" s="1098">
        <f>'Expenditures 15-22'!G114</f>
        <v>31009</v>
      </c>
      <c r="G54" s="355"/>
    </row>
    <row r="55" spans="1:7" ht="12" customHeight="1" x14ac:dyDescent="0.2">
      <c r="A55" s="357" t="s">
        <v>526</v>
      </c>
      <c r="B55" s="357" t="s">
        <v>1814</v>
      </c>
      <c r="C55" s="955" t="s">
        <v>1137</v>
      </c>
      <c r="D55" s="951" t="s">
        <v>327</v>
      </c>
      <c r="E55" s="575"/>
      <c r="F55" s="1098">
        <f>'Expenditures 15-22'!I114</f>
        <v>46198</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6500</v>
      </c>
      <c r="G58" s="355"/>
    </row>
    <row r="59" spans="1:7" ht="12" customHeight="1" x14ac:dyDescent="0.2">
      <c r="A59" s="961" t="s">
        <v>527</v>
      </c>
      <c r="B59" s="67" t="s">
        <v>1818</v>
      </c>
      <c r="C59" s="1041" t="s">
        <v>1137</v>
      </c>
      <c r="D59" s="67" t="s">
        <v>327</v>
      </c>
      <c r="F59" s="1101">
        <f>'Expenditures 15-22'!I150</f>
        <v>1500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438339</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105214</v>
      </c>
      <c r="G64" s="355"/>
    </row>
    <row r="65" spans="1:8" ht="12" customHeight="1" x14ac:dyDescent="0.2">
      <c r="A65" s="357" t="s">
        <v>528</v>
      </c>
      <c r="B65" s="357" t="s">
        <v>1824</v>
      </c>
      <c r="C65" s="952" t="s">
        <v>1137</v>
      </c>
      <c r="D65" s="951" t="s">
        <v>1277</v>
      </c>
      <c r="E65" s="575"/>
      <c r="F65" s="1098">
        <f>'Expenditures 15-22'!G204</f>
        <v>62819</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11548</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1830</v>
      </c>
      <c r="C72" s="952">
        <f>'Expenditures 15-22'!B274</f>
        <v>3000</v>
      </c>
      <c r="D72" s="942" t="s">
        <v>516</v>
      </c>
      <c r="E72" s="575"/>
      <c r="F72" s="1098">
        <f>'Expenditures 15-22'!K274</f>
        <v>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1251509</v>
      </c>
      <c r="G75" s="355"/>
    </row>
    <row r="76" spans="1:8" s="961" customFormat="1" ht="12" customHeight="1" thickTop="1" thickBot="1" x14ac:dyDescent="0.25">
      <c r="A76" s="581"/>
      <c r="B76" s="579"/>
      <c r="C76" s="580"/>
      <c r="D76" s="960" t="s">
        <v>1788</v>
      </c>
      <c r="E76" s="591"/>
      <c r="F76" s="1104">
        <f>(F14-F75)</f>
        <v>11503099</v>
      </c>
      <c r="G76" s="357"/>
    </row>
    <row r="77" spans="1:8" s="961" customFormat="1" ht="12" customHeight="1" thickTop="1" x14ac:dyDescent="0.2">
      <c r="A77" s="582"/>
      <c r="B77" s="579"/>
      <c r="C77" s="580"/>
      <c r="D77" s="960" t="s">
        <v>2023</v>
      </c>
      <c r="E77" s="591"/>
      <c r="F77" s="1565">
        <v>1323.01</v>
      </c>
      <c r="G77" s="358"/>
      <c r="H77" s="357"/>
    </row>
    <row r="78" spans="1:8" s="961" customFormat="1" ht="12" customHeight="1" thickBot="1" x14ac:dyDescent="0.25">
      <c r="A78" s="583"/>
      <c r="B78" s="579"/>
      <c r="C78" s="580"/>
      <c r="D78" s="960" t="s">
        <v>1854</v>
      </c>
      <c r="E78" s="591" t="s">
        <v>1111</v>
      </c>
      <c r="F78" s="1105">
        <f>IF(F77&gt;0,F76/F77," Complete Line 77")</f>
        <v>8694.6425197088465</v>
      </c>
      <c r="G78" s="357"/>
    </row>
    <row r="79" spans="1:8" s="961" customFormat="1" ht="12" thickTop="1" x14ac:dyDescent="0.2">
      <c r="A79" s="382"/>
      <c r="B79" s="357"/>
      <c r="C79" s="356"/>
      <c r="D79" s="578"/>
      <c r="E79" s="575"/>
      <c r="F79" s="962"/>
      <c r="G79" s="357"/>
    </row>
    <row r="80" spans="1:8" s="961" customFormat="1" ht="12" thickBot="1" x14ac:dyDescent="0.25">
      <c r="A80" s="2406" t="s">
        <v>1292</v>
      </c>
      <c r="B80" s="2407"/>
      <c r="C80" s="2407"/>
      <c r="D80" s="2407"/>
      <c r="E80" s="2407"/>
      <c r="F80" s="2408"/>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4530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94231</v>
      </c>
      <c r="G93" s="969"/>
    </row>
    <row r="94" spans="1:7" ht="12" customHeight="1" x14ac:dyDescent="0.2">
      <c r="A94" s="970" t="s">
        <v>146</v>
      </c>
      <c r="B94" s="970" t="s">
        <v>182</v>
      </c>
      <c r="C94" s="967">
        <v>1700</v>
      </c>
      <c r="D94" s="976" t="str">
        <f>'Revenues 9-14'!A82</f>
        <v>Total District/School Activity Income</v>
      </c>
      <c r="E94" s="383"/>
      <c r="F94" s="1063">
        <f>SUM('Revenues 9-14'!C82,'Revenues 9-14'!D82)</f>
        <v>25790</v>
      </c>
      <c r="G94" s="969"/>
    </row>
    <row r="95" spans="1:7" ht="12" customHeight="1" x14ac:dyDescent="0.2">
      <c r="A95" s="970" t="s">
        <v>526</v>
      </c>
      <c r="B95" s="970" t="s">
        <v>183</v>
      </c>
      <c r="C95" s="967">
        <f>'Revenues 9-14'!B84</f>
        <v>1811</v>
      </c>
      <c r="D95" s="968" t="str">
        <f>'Revenues 9-14'!A84</f>
        <v>Rentals - Regular Textbooks</v>
      </c>
      <c r="E95" s="383"/>
      <c r="F95" s="1063">
        <f>'Revenues 9-14'!C84</f>
        <v>29408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825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432854</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38092</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2366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14309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233982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95740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35673</v>
      </c>
      <c r="G127" s="68"/>
    </row>
    <row r="128" spans="1:7" ht="12" customHeight="1" x14ac:dyDescent="0.2">
      <c r="A128" s="380" t="s">
        <v>749</v>
      </c>
      <c r="B128" s="380" t="s">
        <v>880</v>
      </c>
      <c r="C128" s="985" t="s">
        <v>1137</v>
      </c>
      <c r="D128" s="984" t="str">
        <f>'Revenues 9-14'!A201</f>
        <v>Total Food Service</v>
      </c>
      <c r="E128" s="383"/>
      <c r="F128" s="1063">
        <f>SUM('Revenues 9-14'!C201,'Revenues 9-14'!G201)</f>
        <v>354748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548779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36509</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87601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31980</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257062</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2324479</v>
      </c>
    </row>
    <row r="176" spans="1:7" ht="12" customHeight="1" x14ac:dyDescent="0.2">
      <c r="A176" s="584"/>
      <c r="B176" s="585"/>
      <c r="C176" s="586"/>
      <c r="D176" s="992" t="s">
        <v>1851</v>
      </c>
      <c r="E176" s="1046"/>
      <c r="F176" s="1108">
        <f>'PCTC-OEPP 28-29'!F76-F175</f>
        <v>9178620</v>
      </c>
    </row>
    <row r="177" spans="1:7" ht="12" customHeight="1" x14ac:dyDescent="0.2">
      <c r="A177" s="584"/>
      <c r="B177" s="585"/>
      <c r="C177" s="586"/>
      <c r="D177" s="992" t="s">
        <v>2007</v>
      </c>
      <c r="E177" s="1046"/>
      <c r="F177" s="1108">
        <f>'Cap Outlay Deprec 27'!I18</f>
        <v>551285.5</v>
      </c>
    </row>
    <row r="178" spans="1:7" ht="12" customHeight="1" x14ac:dyDescent="0.2">
      <c r="A178" s="584"/>
      <c r="B178" s="585"/>
      <c r="C178" s="586"/>
      <c r="D178" s="992" t="s">
        <v>1853</v>
      </c>
      <c r="E178" s="1046"/>
      <c r="F178" s="1108">
        <f>F176+F177</f>
        <v>9729905.5</v>
      </c>
    </row>
    <row r="179" spans="1:7" ht="12" customHeight="1" x14ac:dyDescent="0.2">
      <c r="A179" s="584"/>
      <c r="B179" s="587"/>
      <c r="C179" s="586"/>
      <c r="D179" s="992" t="s">
        <v>2008</v>
      </c>
      <c r="E179" s="1046"/>
      <c r="F179" s="1109">
        <f>'PCTC-OEPP 28-29'!F77</f>
        <v>1323.01</v>
      </c>
      <c r="G179" s="68"/>
    </row>
    <row r="180" spans="1:7" ht="12" customHeight="1" thickBot="1" x14ac:dyDescent="0.25">
      <c r="A180" s="584"/>
      <c r="B180" s="587"/>
      <c r="C180" s="586"/>
      <c r="D180" s="992" t="s">
        <v>1929</v>
      </c>
      <c r="E180" s="1046" t="s">
        <v>1930</v>
      </c>
      <c r="F180" s="1110">
        <f>F178/F179</f>
        <v>7354.3703373368307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4" sqref="A14: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17" t="s">
        <v>1630</v>
      </c>
      <c r="B5" s="2418"/>
      <c r="C5" s="2418"/>
      <c r="D5" s="2418"/>
      <c r="E5" s="2418"/>
      <c r="F5" s="2418"/>
      <c r="G5" s="2419"/>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'Expenditures 15-22'!E63+'Expenditures 15-22'!F63</f>
        <v>252407</v>
      </c>
      <c r="F10" s="856"/>
      <c r="G10" s="1111"/>
      <c r="H10" s="215"/>
      <c r="I10" s="215"/>
    </row>
    <row r="11" spans="1:9" s="2" customFormat="1" ht="22.5" customHeight="1" x14ac:dyDescent="0.2">
      <c r="A11" s="2422" t="s">
        <v>2084</v>
      </c>
      <c r="B11" s="2423"/>
      <c r="C11" s="2423"/>
      <c r="D11" s="2424"/>
      <c r="E11" s="1994">
        <v>44742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7212719</v>
      </c>
      <c r="F19" s="763"/>
      <c r="G19" s="765">
        <f>'Expenditures 15-22'!K33-SUM('Expenditures 15-22'!G33,'Expenditures 15-22'!I33)+'Expenditures 15-22'!D223</f>
        <v>7212719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584068</v>
      </c>
      <c r="F21" s="763"/>
      <c r="G21" s="765">
        <f>'Expenditures 15-22'!K42-SUM('Expenditures 15-22'!G42,'Expenditures 15-22'!I42)+'Expenditures 15-22'!K120-SUM('Expenditures 15-22'!G120,'Expenditures 15-22'!I120)+'Expenditures 15-22'!K174-SUM('Expenditures 15-22'!G174,'Expenditures 15-22'!I174)+'Expenditures 15-22'!D232</f>
        <v>584068</v>
      </c>
      <c r="H21" s="285"/>
      <c r="I21" s="215"/>
    </row>
    <row r="22" spans="1:9" s="2" customFormat="1" ht="12" customHeight="1" x14ac:dyDescent="0.2">
      <c r="A22" s="762" t="s">
        <v>643</v>
      </c>
      <c r="B22" s="758"/>
      <c r="C22" s="757">
        <v>2200</v>
      </c>
      <c r="D22" s="763"/>
      <c r="E22" s="764">
        <f>'Expenditures 15-22'!K47-SUM('Expenditures 15-22'!G47,'Expenditures 15-22'!I47)+'Expenditures 15-22'!D237</f>
        <v>252890</v>
      </c>
      <c r="F22" s="763"/>
      <c r="G22" s="765">
        <f>'Expenditures 15-22'!K47-SUM('Expenditures 15-22'!G47,'Expenditures 15-22'!I47)+'Expenditures 15-22'!D237</f>
        <v>252890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805498</v>
      </c>
      <c r="F23" s="763"/>
      <c r="G23" s="764">
        <f>'Expenditures 15-22'!K53-SUM('Expenditures 15-22'!G53,'Expenditures 15-22'!I53)+'Expenditures 15-22'!D251+'Expenditures 15-22'!K323-SUM('Expenditures 15-22'!G323,'Expenditures 15-22'!I323)</f>
        <v>805498</v>
      </c>
      <c r="H23" s="285"/>
      <c r="I23" s="215"/>
    </row>
    <row r="24" spans="1:9" s="2" customFormat="1" ht="12" customHeight="1" x14ac:dyDescent="0.2">
      <c r="A24" s="762" t="s">
        <v>645</v>
      </c>
      <c r="B24" s="758"/>
      <c r="C24" s="757">
        <v>2400</v>
      </c>
      <c r="D24" s="763"/>
      <c r="E24" s="764">
        <f>'Expenditures 15-22'!K57-SUM('Expenditures 15-22'!G57,'Expenditures 15-22'!I57)+'Expenditures 15-22'!D255</f>
        <v>592683</v>
      </c>
      <c r="F24" s="763"/>
      <c r="G24" s="765">
        <f>'Expenditures 15-22'!K57-SUM('Expenditures 15-22'!G57,'Expenditures 15-22'!I57)+'Expenditures 15-22'!D255</f>
        <v>592683</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20610</v>
      </c>
      <c r="E26" s="764">
        <f>'Expenditures 15-22'!K122-SUM('Expenditures 15-22'!G122,'Expenditures 15-22'!I122)+E7</f>
        <v>0</v>
      </c>
      <c r="F26" s="764">
        <f>'Expenditures 15-22'!K59-SUM('Expenditures 15-22'!G59,'Expenditures 15-22'!I59)+'Expenditures 15-22'!D257-E7</f>
        <v>20610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65968</v>
      </c>
      <c r="E27" s="764">
        <f>E8</f>
        <v>0</v>
      </c>
      <c r="F27" s="764">
        <f>'Expenditures 15-22'!K60-SUM('Expenditures 15-22'!G60,'Expenditures 15-22'!I60)+'Expenditures 15-22'!D258-E8</f>
        <v>65968</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868151</v>
      </c>
      <c r="F28" s="767">
        <f>'Expenditures 15-22'!K61-SUM('Expenditures 15-22'!G61,'Expenditures 15-22'!I61)+'Expenditures 15-22'!K124-SUM('Expenditures 15-22'!G124,'Expenditures 15-22'!I124)+'Expenditures 15-22'!D260-E9</f>
        <v>868151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522154</v>
      </c>
      <c r="F29" s="763"/>
      <c r="G29" s="765">
        <f>'Expenditures 15-22'!K62-SUM('Expenditures 15-22'!G62,'Expenditures 15-22'!I62)+'Expenditures 15-22'!K125-SUM('Expenditures 15-22'!G125,'Expenditures 15-22'!I125)+'Expenditures 15-22'!K176-SUM('Expenditures 15-22'!G176,'Expenditures 15-22'!I176)+'Expenditures 15-22'!D261</f>
        <v>522154</v>
      </c>
      <c r="H29" s="391"/>
    </row>
    <row r="30" spans="1:9" ht="12" customHeight="1" x14ac:dyDescent="0.2">
      <c r="A30" s="762" t="s">
        <v>106</v>
      </c>
      <c r="B30" s="760"/>
      <c r="C30" s="757">
        <v>2560</v>
      </c>
      <c r="D30" s="763"/>
      <c r="E30" s="764">
        <f>'Expenditures 15-22'!K63-SUM('Expenditures 15-22'!G63,'Expenditures 15-22'!I63)+'Expenditures 15-22'!D262-E10</f>
        <v>263127</v>
      </c>
      <c r="F30" s="763"/>
      <c r="G30" s="764">
        <f>'Expenditures 15-22'!K63-SUM('Expenditures 15-22'!G63,'Expenditures 15-22'!I63)+'Expenditures 15-22'!D262-E10</f>
        <v>263127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39229</v>
      </c>
      <c r="F39" s="763"/>
      <c r="G39" s="764">
        <f>'Expenditures 15-22'!K75-SUM('Expenditures 15-22'!G75,'Expenditures 15-22'!I75)+'Expenditures 15-22'!K130-SUM('Expenditures 15-22'!G130,'Expenditures 15-22'!I130)+'Expenditures 15-22'!K179-SUM('Expenditures 15-22'!G179,'Expenditures 15-22'!I179)+'Expenditures 15-22'!D274</f>
        <v>39229</v>
      </c>
    </row>
    <row r="40" spans="1:7" ht="12" customHeight="1" x14ac:dyDescent="0.2">
      <c r="A40" s="779" t="s">
        <v>162</v>
      </c>
      <c r="B40" s="780"/>
      <c r="C40" s="781"/>
      <c r="D40" s="767">
        <f>SUM(D19:D39)</f>
        <v>86578</v>
      </c>
      <c r="E40" s="767">
        <f>SUM(E19:E39)</f>
        <v>11140519</v>
      </c>
      <c r="F40" s="767">
        <f>SUM(F19:F39)</f>
        <v>954729</v>
      </c>
      <c r="G40" s="767">
        <f>SUM(G19:G39)</f>
        <v>10272368</v>
      </c>
    </row>
    <row r="41" spans="1:7" x14ac:dyDescent="0.2">
      <c r="A41" s="285"/>
      <c r="B41" s="215"/>
      <c r="C41" s="286"/>
      <c r="D41" s="2420" t="s">
        <v>601</v>
      </c>
      <c r="E41" s="2421"/>
      <c r="F41" s="771" t="s">
        <v>602</v>
      </c>
      <c r="G41" s="778"/>
    </row>
    <row r="42" spans="1:7" ht="12" customHeight="1" x14ac:dyDescent="0.2">
      <c r="A42" s="285"/>
      <c r="B42" s="215"/>
      <c r="C42" s="286"/>
      <c r="D42" s="772" t="s">
        <v>550</v>
      </c>
      <c r="E42" s="768">
        <f>D40</f>
        <v>86578</v>
      </c>
      <c r="F42" s="772" t="s">
        <v>552</v>
      </c>
      <c r="G42" s="768">
        <f>F40</f>
        <v>954729</v>
      </c>
    </row>
    <row r="43" spans="1:7" ht="12" customHeight="1" x14ac:dyDescent="0.2">
      <c r="A43" s="285"/>
      <c r="B43" s="215"/>
      <c r="C43" s="286"/>
      <c r="D43" s="772" t="s">
        <v>551</v>
      </c>
      <c r="E43" s="768">
        <f>E40</f>
        <v>11140519</v>
      </c>
      <c r="F43" s="772" t="s">
        <v>551</v>
      </c>
      <c r="G43" s="768">
        <f>G40</f>
        <v>10272368</v>
      </c>
    </row>
    <row r="44" spans="1:7" ht="12" customHeight="1" x14ac:dyDescent="0.2">
      <c r="A44" s="285"/>
      <c r="B44" s="215"/>
      <c r="C44" s="215"/>
      <c r="D44" s="782" t="s">
        <v>1164</v>
      </c>
      <c r="E44" s="783">
        <f>(E42/E43)</f>
        <v>7.7714512223353328E-3</v>
      </c>
      <c r="F44" s="782" t="s">
        <v>1164</v>
      </c>
      <c r="G44" s="783">
        <f>(G42/G43)</f>
        <v>9.2941471722975663E-2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activeCell="A14" sqref="A14:E14"/>
      <selection pane="bottomLeft" activeCell="A14" sqref="A14:E1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5" t="s">
        <v>1650</v>
      </c>
      <c r="B1" s="2425"/>
      <c r="C1" s="2425"/>
      <c r="D1" s="2425"/>
      <c r="E1" s="2425"/>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9" t="s">
        <v>1931</v>
      </c>
      <c r="B5" s="2430"/>
      <c r="C5" s="2430"/>
      <c r="D5" s="2430"/>
      <c r="E5" s="2430"/>
    </row>
    <row r="6" spans="1:7" ht="12" customHeight="1" x14ac:dyDescent="0.25">
      <c r="A6" s="1923"/>
      <c r="B6" s="2431" t="str">
        <f>COVER!A17</f>
        <v>Carmi-White County Community Unit School District No. 5</v>
      </c>
      <c r="C6" s="2431"/>
      <c r="D6" s="2431"/>
      <c r="E6" s="1924"/>
    </row>
    <row r="7" spans="1:7" ht="11.25" customHeight="1" x14ac:dyDescent="0.25">
      <c r="A7" s="1923"/>
      <c r="B7" s="2432">
        <f>COVER!A13</f>
        <v>20097005026</v>
      </c>
      <c r="C7" s="2432"/>
      <c r="D7" s="2432"/>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2092</v>
      </c>
      <c r="C26" s="1934" t="s">
        <v>2092</v>
      </c>
      <c r="D26" s="1937"/>
      <c r="E26" s="1936" t="s">
        <v>2114</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t="s">
        <v>2092</v>
      </c>
      <c r="C30" s="1934"/>
      <c r="D30" s="1937"/>
      <c r="E30" s="1936" t="s">
        <v>2189</v>
      </c>
    </row>
    <row r="31" spans="1:11" ht="12" customHeight="1" x14ac:dyDescent="0.2">
      <c r="A31" s="1933" t="s">
        <v>1923</v>
      </c>
      <c r="B31" s="1934" t="s">
        <v>2092</v>
      </c>
      <c r="C31" s="1934" t="s">
        <v>2092</v>
      </c>
      <c r="D31" s="1937"/>
      <c r="E31" s="1936" t="s">
        <v>2115</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940"/>
      <c r="B39" s="1940"/>
      <c r="C39" s="1940"/>
      <c r="D39" s="1940"/>
      <c r="E39" s="1940"/>
    </row>
    <row r="40" spans="1:5" s="1938" customFormat="1" ht="12" customHeight="1" x14ac:dyDescent="0.25">
      <c r="A40" s="1941" t="s">
        <v>1667</v>
      </c>
      <c r="B40" s="2441"/>
      <c r="C40" s="2441"/>
      <c r="D40" s="2441"/>
      <c r="E40" s="2442"/>
    </row>
    <row r="41" spans="1:5" s="1938" customFormat="1" ht="12" customHeight="1" x14ac:dyDescent="0.25">
      <c r="A41" s="2443"/>
      <c r="B41" s="2444"/>
      <c r="C41" s="2444"/>
      <c r="D41" s="2444"/>
      <c r="E41" s="2445"/>
    </row>
    <row r="42" spans="1:5" s="1938" customFormat="1" ht="12" customHeight="1" x14ac:dyDescent="0.25">
      <c r="A42" s="2443"/>
      <c r="B42" s="2444"/>
      <c r="C42" s="2444"/>
      <c r="D42" s="2444"/>
      <c r="E42" s="2445"/>
    </row>
    <row r="43" spans="1:5" s="1938" customFormat="1" ht="15" x14ac:dyDescent="0.25">
      <c r="A43" s="2426"/>
      <c r="B43" s="2427"/>
      <c r="C43" s="2427"/>
      <c r="D43" s="2427"/>
      <c r="E43" s="2428"/>
    </row>
    <row r="44" spans="1:5" s="1938" customFormat="1" ht="12" hidden="1" customHeight="1" x14ac:dyDescent="0.25">
      <c r="A44" s="2426"/>
      <c r="B44" s="2427"/>
      <c r="C44" s="2427"/>
      <c r="D44" s="2427"/>
      <c r="E44" s="2428"/>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4" sqref="A14:E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51" t="str">
        <f>COVER!A17</f>
        <v>Carmi-White County Community Unit School District No. 5</v>
      </c>
      <c r="J6" s="2452"/>
    </row>
    <row r="7" spans="1:10" x14ac:dyDescent="0.2">
      <c r="A7" s="2453" t="s">
        <v>1014</v>
      </c>
      <c r="B7" s="2454"/>
      <c r="C7" s="2454"/>
      <c r="D7" s="2454"/>
      <c r="E7" s="2455"/>
      <c r="F7" s="1604"/>
      <c r="G7" s="1593"/>
      <c r="H7" s="1603" t="s">
        <v>430</v>
      </c>
      <c r="I7" s="2456">
        <f>COVER!A13</f>
        <v>20097005026</v>
      </c>
      <c r="J7" s="245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57" t="s">
        <v>559</v>
      </c>
      <c r="B11" s="2458"/>
      <c r="C11" s="2459"/>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168665</v>
      </c>
      <c r="F12" s="1632"/>
      <c r="G12" s="1631">
        <f t="shared" ref="G12:G18" si="0">SUM(E12:F12)</f>
        <v>168665</v>
      </c>
      <c r="H12" s="1633">
        <v>175296</v>
      </c>
      <c r="I12" s="1632"/>
      <c r="J12" s="1631">
        <f t="shared" ref="J12:J18" si="1">SUM(H12:I12)</f>
        <v>175296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2749</v>
      </c>
      <c r="F14" s="1632"/>
      <c r="G14" s="1631">
        <f t="shared" si="0"/>
        <v>2749</v>
      </c>
      <c r="H14" s="1633">
        <v>3950</v>
      </c>
      <c r="I14" s="1632"/>
      <c r="J14" s="1631">
        <f t="shared" si="1"/>
        <v>3950</v>
      </c>
    </row>
    <row r="15" spans="1:10" ht="15" customHeight="1" x14ac:dyDescent="0.2">
      <c r="A15" s="1627">
        <v>4</v>
      </c>
      <c r="B15" s="1628" t="s">
        <v>1234</v>
      </c>
      <c r="C15" s="1629"/>
      <c r="D15" s="1630">
        <v>2510</v>
      </c>
      <c r="E15" s="1631">
        <f>'Expenditures 15-22'!K59</f>
        <v>20610</v>
      </c>
      <c r="F15" s="1631">
        <f>'Expenditures 15-22'!K122</f>
        <v>0</v>
      </c>
      <c r="G15" s="1631">
        <f t="shared" si="0"/>
        <v>20610</v>
      </c>
      <c r="H15" s="1633">
        <v>20824</v>
      </c>
      <c r="I15" s="1633"/>
      <c r="J15" s="1631">
        <f t="shared" si="1"/>
        <v>20824</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60" t="s">
        <v>8</v>
      </c>
      <c r="C18" s="2461"/>
      <c r="D18" s="2462"/>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192024</v>
      </c>
      <c r="F19" s="1639">
        <f t="shared" si="2"/>
        <v>0</v>
      </c>
      <c r="G19" s="1639">
        <f t="shared" si="2"/>
        <v>192024</v>
      </c>
      <c r="H19" s="1639">
        <f t="shared" si="2"/>
        <v>200070</v>
      </c>
      <c r="I19" s="1639">
        <f t="shared" si="2"/>
        <v>0</v>
      </c>
      <c r="J19" s="1639">
        <f t="shared" si="2"/>
        <v>200070</v>
      </c>
    </row>
    <row r="20" spans="1:10" ht="25.5" customHeight="1" thickTop="1" x14ac:dyDescent="0.2">
      <c r="A20" s="1627">
        <v>9</v>
      </c>
      <c r="B20" s="2463" t="s">
        <v>2015</v>
      </c>
      <c r="C20" s="2461"/>
      <c r="D20" s="2462"/>
      <c r="E20" s="1640"/>
      <c r="F20" s="1640"/>
      <c r="G20" s="1640"/>
      <c r="H20" s="1640"/>
      <c r="I20" s="1640"/>
      <c r="J20" s="1641">
        <f>IF(AND(G19&gt;0,J19&gt;0),(((J19-G19)/G19)),"Enter Budget Data")</f>
        <v>4.1901012373453318E-2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8"/>
      <c r="D26" s="2468"/>
      <c r="E26" s="1910"/>
      <c r="F26" s="2467"/>
      <c r="G26" s="2467"/>
    </row>
    <row r="27" spans="1:10" x14ac:dyDescent="0.2">
      <c r="B27" s="1642"/>
      <c r="C27" s="1905" t="s">
        <v>1198</v>
      </c>
      <c r="D27" s="1906"/>
      <c r="E27" s="1907"/>
      <c r="F27" s="2464" t="s">
        <v>1890</v>
      </c>
      <c r="G27" s="2464"/>
    </row>
    <row r="28" spans="1:10" ht="28.5" customHeight="1" x14ac:dyDescent="0.2">
      <c r="B28" s="1642"/>
      <c r="C28" s="2466" t="s">
        <v>2093</v>
      </c>
      <c r="D28" s="2466"/>
      <c r="E28" s="1909"/>
      <c r="F28" s="2466" t="s">
        <v>2095</v>
      </c>
      <c r="G28" s="2466"/>
    </row>
    <row r="29" spans="1:10" x14ac:dyDescent="0.2">
      <c r="B29" s="1642"/>
      <c r="C29" s="1903" t="s">
        <v>2022</v>
      </c>
      <c r="E29" s="1908"/>
      <c r="F29" s="2465" t="s">
        <v>1891</v>
      </c>
      <c r="G29" s="2465"/>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47"/>
    </row>
    <row r="36" spans="1:10" ht="13.5" customHeight="1" x14ac:dyDescent="0.2">
      <c r="B36" s="1646"/>
      <c r="C36" s="2450" t="s">
        <v>2087</v>
      </c>
      <c r="D36" s="2449"/>
      <c r="E36" s="2449"/>
      <c r="F36" s="2449"/>
      <c r="G36" s="2449"/>
      <c r="H36" s="2449"/>
      <c r="I36" s="2449"/>
      <c r="J36" s="1648"/>
    </row>
    <row r="37" spans="1:10" ht="22.5" customHeight="1" x14ac:dyDescent="0.2">
      <c r="C37" s="2449"/>
      <c r="D37" s="2449"/>
      <c r="E37" s="2449"/>
      <c r="F37" s="2449"/>
      <c r="G37" s="2449"/>
      <c r="H37" s="2449"/>
      <c r="I37" s="2449"/>
      <c r="J37" s="1648"/>
    </row>
    <row r="38" spans="1:10" ht="7.5" customHeight="1" x14ac:dyDescent="0.2">
      <c r="C38" s="1647"/>
      <c r="D38" s="1649"/>
      <c r="E38" s="1650"/>
      <c r="F38" s="1996"/>
      <c r="G38" s="1650"/>
    </row>
    <row r="39" spans="1:10" ht="13.5" customHeight="1" x14ac:dyDescent="0.2">
      <c r="B39" s="1646"/>
      <c r="C39" s="2446" t="s">
        <v>1027</v>
      </c>
      <c r="D39" s="2447"/>
      <c r="E39" s="2447"/>
      <c r="F39" s="2447"/>
      <c r="G39" s="2447"/>
      <c r="H39" s="2447"/>
      <c r="I39" s="244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8"/>
  <sheetViews>
    <sheetView showGridLines="0" zoomScale="110" zoomScaleNormal="110" workbookViewId="0">
      <selection activeCell="A14" sqref="A14:E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2105" t="s">
        <v>67</v>
      </c>
    </row>
    <row r="5" spans="1:2" x14ac:dyDescent="0.2">
      <c r="A5" s="385">
        <v>1</v>
      </c>
      <c r="B5" s="12" t="s">
        <v>2178</v>
      </c>
    </row>
    <row r="6" spans="1:2" x14ac:dyDescent="0.2">
      <c r="A6" s="385">
        <v>2</v>
      </c>
      <c r="B6" s="12" t="s">
        <v>2179</v>
      </c>
    </row>
    <row r="7" spans="1:2" x14ac:dyDescent="0.2">
      <c r="A7" s="385">
        <v>3</v>
      </c>
      <c r="B7" s="12" t="s">
        <v>2181</v>
      </c>
    </row>
    <row r="8" spans="1:2" x14ac:dyDescent="0.2">
      <c r="A8" s="385">
        <v>4</v>
      </c>
      <c r="B8" s="12" t="s">
        <v>2180</v>
      </c>
    </row>
    <row r="9" spans="1:2" x14ac:dyDescent="0.2">
      <c r="A9" s="385">
        <v>5</v>
      </c>
      <c r="B9" s="12" t="s">
        <v>2182</v>
      </c>
    </row>
    <row r="10" spans="1:2" x14ac:dyDescent="0.2">
      <c r="A10" s="385"/>
    </row>
    <row r="11" spans="1:2" x14ac:dyDescent="0.2">
      <c r="A11" s="385"/>
      <c r="B11" s="2105" t="s">
        <v>7</v>
      </c>
    </row>
    <row r="12" spans="1:2" x14ac:dyDescent="0.2">
      <c r="A12" s="385">
        <v>1</v>
      </c>
      <c r="B12" s="12" t="s">
        <v>2116</v>
      </c>
    </row>
    <row r="13" spans="1:2" x14ac:dyDescent="0.2">
      <c r="A13" s="385"/>
    </row>
    <row r="14" spans="1:2" x14ac:dyDescent="0.2">
      <c r="A14" s="385"/>
      <c r="B14" s="2105" t="s">
        <v>380</v>
      </c>
    </row>
    <row r="15" spans="1:2" x14ac:dyDescent="0.2">
      <c r="A15" s="385">
        <v>1</v>
      </c>
      <c r="B15" s="12" t="s">
        <v>2117</v>
      </c>
    </row>
    <row r="16" spans="1:2" x14ac:dyDescent="0.2">
      <c r="A16" s="385"/>
    </row>
    <row r="17" spans="1:2" x14ac:dyDescent="0.2">
      <c r="A17" s="385"/>
      <c r="B17" s="2105" t="s">
        <v>1352</v>
      </c>
    </row>
    <row r="18" spans="1:2" x14ac:dyDescent="0.2">
      <c r="A18" s="385">
        <v>1</v>
      </c>
      <c r="B18" s="12" t="s">
        <v>2118</v>
      </c>
    </row>
    <row r="19" spans="1:2" x14ac:dyDescent="0.2">
      <c r="A19" s="385"/>
    </row>
    <row r="20" spans="1:2" x14ac:dyDescent="0.2">
      <c r="A20" s="385"/>
      <c r="B20" s="2105" t="s">
        <v>2119</v>
      </c>
    </row>
    <row r="21" spans="1:2" x14ac:dyDescent="0.2">
      <c r="A21" s="385">
        <v>1</v>
      </c>
      <c r="B21" s="2469" t="s">
        <v>2184</v>
      </c>
    </row>
    <row r="22" spans="1:2" x14ac:dyDescent="0.2">
      <c r="A22" s="385"/>
      <c r="B22" s="2470"/>
    </row>
    <row r="23" spans="1:2" x14ac:dyDescent="0.2">
      <c r="A23" s="385">
        <v>2</v>
      </c>
      <c r="B23" s="2469" t="s">
        <v>2185</v>
      </c>
    </row>
    <row r="24" spans="1:2" x14ac:dyDescent="0.2">
      <c r="A24" s="385"/>
      <c r="B24" s="2470"/>
    </row>
    <row r="25" spans="1:2" x14ac:dyDescent="0.2">
      <c r="A25" s="385">
        <v>3</v>
      </c>
      <c r="B25" s="2469" t="s">
        <v>2186</v>
      </c>
    </row>
    <row r="26" spans="1:2" x14ac:dyDescent="0.2">
      <c r="A26" s="385"/>
      <c r="B26" s="2470"/>
    </row>
    <row r="27" spans="1:2" x14ac:dyDescent="0.2">
      <c r="A27" s="385">
        <v>4</v>
      </c>
      <c r="B27" s="2469" t="s">
        <v>2187</v>
      </c>
    </row>
    <row r="28" spans="1:2" x14ac:dyDescent="0.2">
      <c r="A28" s="385"/>
      <c r="B28" s="2470"/>
    </row>
    <row r="29" spans="1:2" x14ac:dyDescent="0.2">
      <c r="A29" s="385">
        <v>5</v>
      </c>
      <c r="B29" s="2469" t="s">
        <v>2188</v>
      </c>
    </row>
    <row r="30" spans="1:2" x14ac:dyDescent="0.2">
      <c r="A30" s="385"/>
      <c r="B30" s="2470"/>
    </row>
    <row r="31" spans="1:2" x14ac:dyDescent="0.2">
      <c r="A31" s="385"/>
    </row>
    <row r="32" spans="1:2" x14ac:dyDescent="0.2">
      <c r="A32" s="385"/>
    </row>
    <row r="33" spans="1:1" x14ac:dyDescent="0.2">
      <c r="A33" s="385"/>
    </row>
    <row r="34" spans="1:1" x14ac:dyDescent="0.2">
      <c r="A34" s="385"/>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Carmi-White County Community Unit School District No. 5</v>
      </c>
    </row>
    <row r="68" spans="1:2" x14ac:dyDescent="0.2">
      <c r="B68" s="393">
        <f>COVER!A13</f>
        <v>20097005026</v>
      </c>
    </row>
  </sheetData>
  <mergeCells count="5">
    <mergeCell ref="B21:B22"/>
    <mergeCell ref="B23:B24"/>
    <mergeCell ref="B25:B26"/>
    <mergeCell ref="B27:B28"/>
    <mergeCell ref="B29:B30"/>
  </mergeCells>
  <phoneticPr fontId="9"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E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4" sqref="A14:E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200025</xdr:colOff>
                <xdr:row>1</xdr:row>
                <xdr:rowOff>66675</xdr:rowOff>
              </from>
              <to>
                <xdr:col>0</xdr:col>
                <xdr:colOff>1066800</xdr:colOff>
                <xdr:row>5</xdr:row>
                <xdr:rowOff>123825</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0</xdr:col>
                <xdr:colOff>1228725</xdr:colOff>
                <xdr:row>1</xdr:row>
                <xdr:rowOff>66675</xdr:rowOff>
              </from>
              <to>
                <xdr:col>0</xdr:col>
                <xdr:colOff>2095500</xdr:colOff>
                <xdr:row>5</xdr:row>
                <xdr:rowOff>123825</xdr:rowOff>
              </to>
            </anchor>
          </objectPr>
        </oleObject>
      </mc:Choice>
      <mc:Fallback>
        <oleObject progId="Acrobat Document" dvAspect="DVASPECT_ICON" shapeId="102402" r:id="rId6"/>
      </mc:Fallback>
    </mc:AlternateContent>
    <mc:AlternateContent xmlns:mc="http://schemas.openxmlformats.org/markup-compatibility/2006">
      <mc:Choice Requires="x14">
        <oleObject progId="Acrobat Document" dvAspect="DVASPECT_ICON" shapeId="102403" r:id="rId8">
          <objectPr defaultSize="0" r:id="rId9">
            <anchor moveWithCells="1">
              <from>
                <xdr:col>0</xdr:col>
                <xdr:colOff>2238375</xdr:colOff>
                <xdr:row>1</xdr:row>
                <xdr:rowOff>66675</xdr:rowOff>
              </from>
              <to>
                <xdr:col>1</xdr:col>
                <xdr:colOff>209550</xdr:colOff>
                <xdr:row>5</xdr:row>
                <xdr:rowOff>123825</xdr:rowOff>
              </to>
            </anchor>
          </objectPr>
        </oleObject>
      </mc:Choice>
      <mc:Fallback>
        <oleObject progId="Acrobat Document" dvAspect="DVASPECT_ICON" shapeId="102403" r:id="rId8"/>
      </mc:Fallback>
    </mc:AlternateContent>
    <mc:AlternateContent xmlns:mc="http://schemas.openxmlformats.org/markup-compatibility/2006">
      <mc:Choice Requires="x14">
        <oleObject progId="Worksheet" dvAspect="DVASPECT_ICON" shapeId="102404" r:id="rId10">
          <objectPr defaultSize="0" r:id="rId11">
            <anchor moveWithCells="1">
              <from>
                <xdr:col>0</xdr:col>
                <xdr:colOff>209550</xdr:colOff>
                <xdr:row>6</xdr:row>
                <xdr:rowOff>28575</xdr:rowOff>
              </from>
              <to>
                <xdr:col>0</xdr:col>
                <xdr:colOff>1076325</xdr:colOff>
                <xdr:row>10</xdr:row>
                <xdr:rowOff>85725</xdr:rowOff>
              </to>
            </anchor>
          </objectPr>
        </oleObject>
      </mc:Choice>
      <mc:Fallback>
        <oleObject progId="Worksheet" dvAspect="DVASPECT_ICON" shapeId="10240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1" t="s">
        <v>1873</v>
      </c>
      <c r="B1" s="2472"/>
      <c r="C1" s="2472"/>
      <c r="D1" s="2472"/>
      <c r="E1" s="2472"/>
      <c r="F1" s="2473"/>
    </row>
    <row r="2" spans="1:8" ht="39.75" customHeight="1" x14ac:dyDescent="0.2">
      <c r="A2" s="2481" t="s">
        <v>2016</v>
      </c>
      <c r="B2" s="2482"/>
      <c r="C2" s="2482"/>
      <c r="D2" s="2482"/>
      <c r="E2" s="2482"/>
      <c r="F2" s="2483"/>
      <c r="G2" s="1819"/>
      <c r="H2" s="1819"/>
    </row>
    <row r="3" spans="1:8" ht="46.5" customHeight="1" x14ac:dyDescent="0.2">
      <c r="A3" s="2484" t="s">
        <v>1723</v>
      </c>
      <c r="B3" s="2485"/>
      <c r="C3" s="2485"/>
      <c r="D3" s="2485"/>
      <c r="E3" s="2485"/>
      <c r="F3" s="2486"/>
      <c r="G3" s="1819"/>
      <c r="H3" s="1819"/>
    </row>
    <row r="4" spans="1:8" s="1571" customFormat="1" ht="41.25" customHeight="1" x14ac:dyDescent="0.2">
      <c r="A4" s="2487" t="s">
        <v>1872</v>
      </c>
      <c r="B4" s="2488"/>
      <c r="C4" s="2488"/>
      <c r="D4" s="2488"/>
      <c r="E4" s="2488"/>
      <c r="F4" s="2489"/>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10898481</v>
      </c>
      <c r="C6" s="1574">
        <f>'Acct Summary 7-8'!D8</f>
        <v>659732</v>
      </c>
      <c r="D6" s="1574">
        <f>'Acct Summary 7-8'!F8</f>
        <v>499359</v>
      </c>
      <c r="E6" s="1574">
        <f>'Acct Summary 7-8'!I8</f>
        <v>65077</v>
      </c>
      <c r="F6" s="1574">
        <f>SUM(B6:E6)</f>
        <v>12122649</v>
      </c>
    </row>
    <row r="7" spans="1:8" s="1575" customFormat="1" ht="14.25" customHeight="1" thickBot="1" x14ac:dyDescent="0.25">
      <c r="A7" s="1573" t="s">
        <v>1635</v>
      </c>
      <c r="B7" s="1576">
        <f>'Acct Summary 7-8'!C17</f>
        <v>9790203</v>
      </c>
      <c r="C7" s="1576">
        <f>'Acct Summary 7-8'!D17</f>
        <v>540590</v>
      </c>
      <c r="D7" s="1576">
        <f>'Acct Summary 7-8'!F17</f>
        <v>659637</v>
      </c>
      <c r="E7" s="1835"/>
      <c r="F7" s="1574">
        <f>SUM(B7:E7)</f>
        <v>10990430</v>
      </c>
    </row>
    <row r="8" spans="1:8" s="1575" customFormat="1" ht="14.25" thickTop="1" thickBot="1" x14ac:dyDescent="0.25">
      <c r="A8" s="1577" t="s">
        <v>1636</v>
      </c>
      <c r="B8" s="1578">
        <f>(B6-B7)</f>
        <v>1108278</v>
      </c>
      <c r="C8" s="1578">
        <f>(C6-C7)</f>
        <v>119142</v>
      </c>
      <c r="D8" s="1578">
        <f>(D6-D7)</f>
        <v>-160278</v>
      </c>
      <c r="E8" s="1576">
        <f>(E6-E7)</f>
        <v>65077</v>
      </c>
      <c r="F8" s="1579">
        <f>SUM(F6-F7)</f>
        <v>1132219</v>
      </c>
    </row>
    <row r="9" spans="1:8" s="1575" customFormat="1" ht="14.25" thickTop="1" thickBot="1" x14ac:dyDescent="0.25">
      <c r="A9" s="1580" t="s">
        <v>2017</v>
      </c>
      <c r="B9" s="1581">
        <f>'Acct Summary 7-8'!C81</f>
        <v>2825611</v>
      </c>
      <c r="C9" s="1581">
        <f>'Acct Summary 7-8'!D81</f>
        <v>554792</v>
      </c>
      <c r="D9" s="1581">
        <f>'Acct Summary 7-8'!F81</f>
        <v>330596</v>
      </c>
      <c r="E9" s="1581">
        <f>'Acct Summary 7-8'!I81</f>
        <v>317490</v>
      </c>
      <c r="F9" s="1660">
        <f>SUM(B9:E9)</f>
        <v>4028489</v>
      </c>
    </row>
    <row r="10" spans="1:8" ht="16.5" customHeight="1" thickTop="1" x14ac:dyDescent="0.2">
      <c r="A10" s="1582"/>
      <c r="B10" s="1583"/>
      <c r="C10" s="2475" t="str">
        <f>IF(AND(F8&lt;0,F9&gt;=0,ABS(F8*3)&gt;ABS(F9)),A14,IF(AND(F8&lt;0,F9&gt;0,ABS(F8*3)&lt;=ABS(F9)),A15,IF(AND(F8&lt;0,F9&lt;0),A14,IF(F9=0,A17,A16))))</f>
        <v>Balanced - no deficit reduction plan is required.</v>
      </c>
      <c r="D10" s="2476"/>
      <c r="E10" s="2476"/>
      <c r="F10" s="2477"/>
    </row>
    <row r="11" spans="1:8" ht="19.5" customHeight="1" x14ac:dyDescent="0.2">
      <c r="A11" s="1658"/>
      <c r="B11" s="1659"/>
      <c r="C11" s="2475"/>
      <c r="D11" s="2476"/>
      <c r="E11" s="2476"/>
      <c r="F11" s="2477"/>
      <c r="H11" s="1657"/>
    </row>
    <row r="12" spans="1:8" ht="19.5" customHeight="1" x14ac:dyDescent="0.2">
      <c r="A12" s="1658"/>
      <c r="B12" s="1659"/>
      <c r="C12" s="2475"/>
      <c r="D12" s="2476"/>
      <c r="E12" s="2476"/>
      <c r="F12" s="2477"/>
      <c r="H12" s="1657"/>
    </row>
    <row r="13" spans="1:8" ht="19.5" customHeight="1" x14ac:dyDescent="0.2">
      <c r="A13" s="1658"/>
      <c r="B13" s="1659"/>
      <c r="C13" s="2478"/>
      <c r="D13" s="2479"/>
      <c r="E13" s="2479"/>
      <c r="F13" s="2480"/>
      <c r="H13" s="1657"/>
    </row>
    <row r="14" spans="1:8" s="1531" customFormat="1" hidden="1" x14ac:dyDescent="0.2">
      <c r="A14" s="2474" t="s">
        <v>1945</v>
      </c>
      <c r="B14" s="2474"/>
      <c r="C14" s="2474"/>
      <c r="D14" s="2474"/>
      <c r="E14" s="2474"/>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C70" sqref="C7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90"/>
      <c r="B8" s="2491"/>
      <c r="C8" s="2491"/>
      <c r="D8" s="2492"/>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95" t="s">
        <v>1885</v>
      </c>
      <c r="D11" s="2496"/>
    </row>
    <row r="12" spans="1:4" s="4" customFormat="1" ht="12.75" x14ac:dyDescent="0.2">
      <c r="A12" s="1892"/>
      <c r="B12" s="226"/>
      <c r="C12" s="1891" t="s">
        <v>1884</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8" t="s">
        <v>353</v>
      </c>
      <c r="D27" s="2499"/>
    </row>
    <row r="28" spans="1:4" ht="12.75" x14ac:dyDescent="0.2">
      <c r="A28" s="229"/>
      <c r="B28" s="230">
        <v>2</v>
      </c>
      <c r="C28" s="2497" t="s">
        <v>1908</v>
      </c>
      <c r="D28" s="2359"/>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00" t="s">
        <v>615</v>
      </c>
      <c r="D49" s="2501"/>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93" t="s">
        <v>899</v>
      </c>
      <c r="D62" s="2494"/>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93" t="s">
        <v>757</v>
      </c>
      <c r="D76" s="2494"/>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B48" sqref="B4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2" t="s">
        <v>2018</v>
      </c>
      <c r="B4" s="2503"/>
      <c r="C4" s="2503"/>
      <c r="D4" s="2503"/>
      <c r="E4" s="2503"/>
      <c r="F4" s="2503"/>
      <c r="G4" s="2503"/>
      <c r="H4" s="2503"/>
      <c r="I4" s="2503"/>
      <c r="J4" s="2503"/>
      <c r="K4" s="2503"/>
      <c r="L4" s="250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4" t="str">
        <f>COVER!A17</f>
        <v>Carmi-White County Community Unit School District No. 5</v>
      </c>
      <c r="B7" s="2505"/>
      <c r="C7" s="2505"/>
      <c r="D7" s="2506"/>
      <c r="E7" s="2507">
        <f>COVER!A13</f>
        <v>20097005026</v>
      </c>
      <c r="F7" s="2508"/>
      <c r="G7" s="2509" t="str">
        <f>COVER!T23</f>
        <v>065-037016</v>
      </c>
      <c r="H7" s="2510"/>
      <c r="I7" s="2510"/>
      <c r="J7" s="2510"/>
      <c r="K7" s="2510"/>
      <c r="L7" s="2511"/>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512"/>
      <c r="B9" s="2513"/>
      <c r="C9" s="2513"/>
      <c r="D9" s="2513"/>
      <c r="E9" s="2513"/>
      <c r="F9" s="2514"/>
      <c r="G9" s="2515" t="str">
        <f>COVER!T13</f>
        <v>Kemper CPA Group LLP</v>
      </c>
      <c r="H9" s="2516"/>
      <c r="I9" s="2516"/>
      <c r="J9" s="2516"/>
      <c r="K9" s="2516"/>
      <c r="L9" s="2517"/>
    </row>
    <row r="10" spans="1:29" ht="13.5" customHeight="1" x14ac:dyDescent="0.2">
      <c r="A10" s="2518" t="str">
        <f>COVER!A38</f>
        <v>Brad K. Lee</v>
      </c>
      <c r="B10" s="2519"/>
      <c r="C10" s="2519"/>
      <c r="D10" s="2519"/>
      <c r="E10" s="2519"/>
      <c r="F10" s="2520"/>
      <c r="G10" s="2515" t="str">
        <f>COVER!T17</f>
        <v>1213 South West Street</v>
      </c>
      <c r="H10" s="2521"/>
      <c r="I10" s="2521"/>
      <c r="J10" s="2521"/>
      <c r="K10" s="2521"/>
      <c r="L10" s="2522"/>
    </row>
    <row r="11" spans="1:29" ht="13.5" customHeight="1" x14ac:dyDescent="0.2">
      <c r="A11" s="2006" t="s">
        <v>1902</v>
      </c>
      <c r="B11" s="1958"/>
      <c r="C11" s="1948"/>
      <c r="D11" s="1960"/>
      <c r="E11" s="1948"/>
      <c r="F11" s="1949"/>
      <c r="G11" s="2515" t="str">
        <f>COVER!T19</f>
        <v>Olney</v>
      </c>
      <c r="H11" s="2521"/>
      <c r="I11" s="2521"/>
      <c r="J11" s="2001" t="str">
        <f>COVER!X19</f>
        <v>IL</v>
      </c>
      <c r="K11" s="2001">
        <f>COVER!Z19</f>
        <v>62450</v>
      </c>
      <c r="L11" s="2000"/>
    </row>
    <row r="12" spans="1:29" ht="13.5" customHeight="1" x14ac:dyDescent="0.2">
      <c r="A12" s="2523" t="s">
        <v>1901</v>
      </c>
      <c r="B12" s="2524"/>
      <c r="C12" s="2524"/>
      <c r="D12" s="2524"/>
      <c r="E12" s="2524"/>
      <c r="F12" s="2525"/>
      <c r="G12" s="1917"/>
      <c r="H12" s="1295"/>
      <c r="I12" s="1295"/>
      <c r="J12" s="1295"/>
      <c r="K12" s="1295"/>
      <c r="L12" s="1918"/>
    </row>
    <row r="13" spans="1:29" ht="13.5" customHeight="1" x14ac:dyDescent="0.2">
      <c r="A13" s="2515"/>
      <c r="B13" s="2516"/>
      <c r="C13" s="2516"/>
      <c r="D13" s="2516"/>
      <c r="E13" s="1294"/>
      <c r="F13" s="2002"/>
      <c r="G13" s="2010" t="s">
        <v>1903</v>
      </c>
      <c r="H13" s="1951"/>
      <c r="I13" s="2526" t="str">
        <f>COVER!T25</f>
        <v>rhawkins@kcpag.com</v>
      </c>
      <c r="J13" s="2527"/>
      <c r="K13" s="2527"/>
      <c r="L13" s="2528"/>
    </row>
    <row r="14" spans="1:29" ht="13.5" customHeight="1" x14ac:dyDescent="0.2">
      <c r="A14" s="2515" t="str">
        <f>COVER!A19</f>
        <v>211 West Robinson Street</v>
      </c>
      <c r="B14" s="2513"/>
      <c r="C14" s="2513"/>
      <c r="D14" s="2513"/>
      <c r="E14" s="1999">
        <v>0</v>
      </c>
      <c r="F14" s="1293"/>
      <c r="G14" s="2011" t="s">
        <v>1385</v>
      </c>
      <c r="H14" s="1279"/>
      <c r="I14" s="1279"/>
      <c r="J14" s="1279"/>
      <c r="K14" s="1279"/>
      <c r="L14" s="1950"/>
    </row>
    <row r="15" spans="1:29" ht="13.5" customHeight="1" x14ac:dyDescent="0.2">
      <c r="A15" s="2515" t="str">
        <f>COVER!A21</f>
        <v>Carmi</v>
      </c>
      <c r="B15" s="2521"/>
      <c r="C15" s="2521"/>
      <c r="D15" s="1278"/>
      <c r="E15" s="1919"/>
      <c r="F15" s="1292"/>
      <c r="G15" s="1998" t="str">
        <f>COVER!T15</f>
        <v>Ryan Hawkins</v>
      </c>
      <c r="H15" s="1279"/>
      <c r="I15" s="1279"/>
      <c r="J15" s="1279"/>
      <c r="K15" s="1279"/>
      <c r="L15" s="1950"/>
    </row>
    <row r="16" spans="1:29" ht="12.2" customHeight="1" x14ac:dyDescent="0.2">
      <c r="A16" s="1998"/>
      <c r="B16" s="1501"/>
      <c r="C16" s="2001">
        <f>COVER!A25</f>
        <v>62821</v>
      </c>
      <c r="D16" s="2001"/>
      <c r="E16" s="2001"/>
      <c r="F16" s="2002"/>
      <c r="G16" s="2529"/>
      <c r="H16" s="2530"/>
      <c r="I16" s="2530"/>
      <c r="J16" s="2530"/>
      <c r="K16" s="2530"/>
      <c r="L16" s="2531"/>
    </row>
    <row r="17" spans="1:13" ht="12.2" customHeight="1" x14ac:dyDescent="0.2">
      <c r="A17" s="2532"/>
      <c r="B17" s="2533"/>
      <c r="C17" s="2533"/>
      <c r="D17" s="2533"/>
      <c r="E17" s="2533"/>
      <c r="F17" s="2534"/>
      <c r="G17" s="2011" t="s">
        <v>1384</v>
      </c>
      <c r="H17" s="1279"/>
      <c r="I17" s="1279"/>
      <c r="J17" s="1279"/>
      <c r="K17" s="2012" t="s">
        <v>1383</v>
      </c>
      <c r="L17" s="1949"/>
      <c r="M17" s="1291"/>
    </row>
    <row r="18" spans="1:13" ht="12.2" customHeight="1" x14ac:dyDescent="0.2">
      <c r="A18" s="2518"/>
      <c r="B18" s="2519"/>
      <c r="C18" s="2519"/>
      <c r="D18" s="2519"/>
      <c r="E18" s="2519"/>
      <c r="F18" s="2520"/>
      <c r="G18" s="2504" t="str">
        <f>COVER!T21</f>
        <v>618-395-2105</v>
      </c>
      <c r="H18" s="2505"/>
      <c r="I18" s="2505"/>
      <c r="J18" s="2505"/>
      <c r="K18" s="2504" t="str">
        <f>COVER!X21</f>
        <v>618-395-7079</v>
      </c>
      <c r="L18" s="253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t="s">
        <v>2092</v>
      </c>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t="s">
        <v>2092</v>
      </c>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t="s">
        <v>2092</v>
      </c>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t="s">
        <v>2092</v>
      </c>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2092</v>
      </c>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2092</v>
      </c>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2092</v>
      </c>
      <c r="C38" s="2013" t="s">
        <v>2032</v>
      </c>
      <c r="D38" s="1284"/>
      <c r="E38" s="1284"/>
    </row>
    <row r="39" spans="1:12" ht="9" customHeight="1" x14ac:dyDescent="0.2">
      <c r="B39" s="1283"/>
      <c r="C39" s="2014"/>
      <c r="D39" s="1282"/>
      <c r="E39" s="1282"/>
    </row>
    <row r="40" spans="1:12" s="1277" customFormat="1" ht="13.5" customHeight="1" x14ac:dyDescent="0.2">
      <c r="B40" s="1280" t="s">
        <v>2092</v>
      </c>
      <c r="C40" s="2013" t="s">
        <v>2033</v>
      </c>
      <c r="D40" s="1284"/>
      <c r="E40" s="1284"/>
    </row>
    <row r="41" spans="1:12" ht="9" customHeight="1" x14ac:dyDescent="0.2">
      <c r="A41" s="1286"/>
      <c r="B41" s="1283"/>
      <c r="C41" s="2014"/>
      <c r="D41" s="1282"/>
      <c r="E41" s="1282"/>
    </row>
    <row r="42" spans="1:12" s="1277" customFormat="1" ht="13.5" customHeight="1" x14ac:dyDescent="0.2">
      <c r="B42" s="1280" t="s">
        <v>2092</v>
      </c>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2092</v>
      </c>
      <c r="C46" s="2015" t="s">
        <v>2035</v>
      </c>
      <c r="D46" s="1278"/>
      <c r="E46" s="1278"/>
      <c r="F46" s="1278"/>
      <c r="G46" s="1278"/>
      <c r="H46" s="1278"/>
    </row>
    <row r="47" spans="1:12" ht="9" customHeight="1" x14ac:dyDescent="0.2"/>
    <row r="48" spans="1:12" ht="12.2" customHeight="1" x14ac:dyDescent="0.2">
      <c r="B48" s="1672" t="s">
        <v>2092</v>
      </c>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48" sqref="B4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6" t="str">
        <f>'Single Audit Cover'!A7</f>
        <v>Carmi-White County Community Unit School District No. 5</v>
      </c>
      <c r="B1" s="2537"/>
      <c r="C1" s="2537"/>
      <c r="D1" s="2537"/>
    </row>
    <row r="2" spans="1:11" s="2005" customFormat="1" ht="12.75" x14ac:dyDescent="0.2">
      <c r="A2" s="2538">
        <f>'Single Audit Cover'!E7</f>
        <v>20097005026</v>
      </c>
      <c r="B2" s="2539"/>
      <c r="C2" s="2539"/>
      <c r="D2" s="2539"/>
    </row>
    <row r="3" spans="1:11" s="2005" customFormat="1" ht="12.75" x14ac:dyDescent="0.2">
      <c r="A3" s="2536" t="s">
        <v>1894</v>
      </c>
      <c r="B3" s="2537"/>
      <c r="C3" s="2537"/>
      <c r="D3" s="2537"/>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1"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0" t="s">
        <v>2086</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0" t="s">
        <v>2085</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0" t="s">
        <v>2085</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48" sqref="B4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2" t="str">
        <f>'Single Audit Cover'!A7</f>
        <v>Carmi-White County Community Unit School District No. 5</v>
      </c>
      <c r="B1" s="2542"/>
      <c r="C1" s="2542"/>
      <c r="D1" s="2542"/>
      <c r="E1" s="2542"/>
    </row>
    <row r="2" spans="1:5" x14ac:dyDescent="0.2">
      <c r="A2" s="2543">
        <f>'Single Audit Cover'!E7</f>
        <v>20097005026</v>
      </c>
      <c r="B2" s="2543"/>
      <c r="C2" s="2543"/>
      <c r="D2" s="2543"/>
      <c r="E2" s="2543"/>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1352352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44742</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-257062</v>
      </c>
    </row>
    <row r="19" spans="1:4" ht="13.5" thickBot="1" x14ac:dyDescent="0.25">
      <c r="A19" s="2023" t="s">
        <v>1451</v>
      </c>
      <c r="D19" s="1343">
        <f>SUM(D10:D17)</f>
        <v>1140032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4" t="s">
        <v>2176</v>
      </c>
      <c r="B24" s="2545"/>
      <c r="D24" s="1336">
        <v>1</v>
      </c>
    </row>
    <row r="25" spans="1:4" x14ac:dyDescent="0.2">
      <c r="A25" s="2540"/>
      <c r="B25" s="2541"/>
      <c r="D25" s="1336"/>
    </row>
    <row r="26" spans="1:4" x14ac:dyDescent="0.2">
      <c r="A26" s="2540"/>
      <c r="B26" s="2541"/>
      <c r="D26" s="1336"/>
    </row>
    <row r="27" spans="1:4" x14ac:dyDescent="0.2">
      <c r="A27" s="2540"/>
      <c r="B27" s="2541"/>
      <c r="D27" s="1336"/>
    </row>
    <row r="28" spans="1:4" x14ac:dyDescent="0.2">
      <c r="A28" s="2540"/>
      <c r="B28" s="2541"/>
      <c r="D28" s="1336"/>
    </row>
    <row r="29" spans="1:4" x14ac:dyDescent="0.2">
      <c r="A29" s="2540"/>
      <c r="B29" s="2541"/>
      <c r="D29" s="1336"/>
    </row>
    <row r="30" spans="1:4" x14ac:dyDescent="0.2">
      <c r="A30" s="2540"/>
      <c r="B30" s="2541"/>
      <c r="D30" s="1336"/>
    </row>
    <row r="32" spans="1:4" x14ac:dyDescent="0.2">
      <c r="A32" s="1338" t="s">
        <v>1449</v>
      </c>
      <c r="D32" s="1341">
        <f>SUM(D19:D30)</f>
        <v>1140033</v>
      </c>
    </row>
    <row r="33" spans="1:4" x14ac:dyDescent="0.2">
      <c r="D33" s="1340"/>
    </row>
    <row r="34" spans="1:4" x14ac:dyDescent="0.2">
      <c r="A34" s="1331" t="s">
        <v>1448</v>
      </c>
    </row>
    <row r="35" spans="1:4" x14ac:dyDescent="0.2">
      <c r="A35" s="1331" t="s">
        <v>1447</v>
      </c>
      <c r="B35" s="1333" t="s">
        <v>1446</v>
      </c>
      <c r="D35" s="1339">
        <f>' SEFA (2)'!F27</f>
        <v>1140033</v>
      </c>
    </row>
    <row r="37" spans="1:4" x14ac:dyDescent="0.2">
      <c r="A37" s="1338" t="s">
        <v>1445</v>
      </c>
    </row>
    <row r="39" spans="1:4" ht="13.35" customHeight="1" x14ac:dyDescent="0.2">
      <c r="A39" s="1337" t="s">
        <v>1444</v>
      </c>
    </row>
    <row r="40" spans="1:4" x14ac:dyDescent="0.2">
      <c r="A40" s="2540"/>
      <c r="B40" s="2541"/>
      <c r="D40" s="1336"/>
    </row>
    <row r="41" spans="1:4" x14ac:dyDescent="0.2">
      <c r="A41" s="2540"/>
      <c r="B41" s="2541"/>
      <c r="D41" s="1335"/>
    </row>
    <row r="42" spans="1:4" x14ac:dyDescent="0.2">
      <c r="A42" s="2540"/>
      <c r="B42" s="2541"/>
      <c r="D42" s="1335"/>
    </row>
    <row r="43" spans="1:4" x14ac:dyDescent="0.2">
      <c r="A43" s="2540"/>
      <c r="B43" s="2541"/>
      <c r="D43" s="1335"/>
    </row>
    <row r="44" spans="1:4" x14ac:dyDescent="0.2">
      <c r="A44" s="2540"/>
      <c r="B44" s="2541"/>
      <c r="D44" s="1335"/>
    </row>
    <row r="45" spans="1:4" x14ac:dyDescent="0.2">
      <c r="A45" s="2540"/>
      <c r="B45" s="2541"/>
      <c r="D45" s="1335"/>
    </row>
    <row r="47" spans="1:4" x14ac:dyDescent="0.2">
      <c r="B47" s="1334" t="s">
        <v>1443</v>
      </c>
      <c r="C47" s="1334"/>
      <c r="D47" s="1915">
        <f>SUM(D35:D45)</f>
        <v>1140033</v>
      </c>
    </row>
    <row r="49" spans="2:4" x14ac:dyDescent="0.2">
      <c r="B49" s="1334" t="s">
        <v>1442</v>
      </c>
      <c r="C49" s="1334"/>
      <c r="D49" s="21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B48" sqref="B4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Carmi-White County Community Unit School District No. 5</v>
      </c>
      <c r="C1" s="2547"/>
      <c r="D1" s="2547"/>
      <c r="E1" s="2547"/>
      <c r="F1" s="2547"/>
      <c r="G1" s="2547"/>
      <c r="H1" s="2547"/>
      <c r="I1" s="2547"/>
      <c r="J1" s="2547"/>
      <c r="K1" s="2547"/>
      <c r="L1" s="2547"/>
      <c r="M1" s="2547"/>
    </row>
    <row r="2" spans="2:14" ht="15" x14ac:dyDescent="0.2">
      <c r="B2" s="2548">
        <f>'Single Audit Cover'!E7</f>
        <v>20097005026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2"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2"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2"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3" t="s">
        <v>1488</v>
      </c>
      <c r="K10" s="1379" t="s">
        <v>1469</v>
      </c>
      <c r="L10" s="1379" t="s">
        <v>1468</v>
      </c>
      <c r="M10" s="1378" t="s">
        <v>1467</v>
      </c>
    </row>
    <row r="11" spans="2:14" ht="20.100000000000001" customHeight="1" x14ac:dyDescent="0.2">
      <c r="B11" s="2107" t="s">
        <v>2120</v>
      </c>
      <c r="C11" s="1377"/>
      <c r="D11" s="1376"/>
      <c r="E11" s="2111"/>
      <c r="F11" s="2111"/>
      <c r="G11" s="2111"/>
      <c r="H11" s="2111"/>
      <c r="I11" s="2111"/>
      <c r="J11" s="2111"/>
      <c r="K11" s="2111"/>
      <c r="L11" s="2111"/>
      <c r="M11" s="1375"/>
    </row>
    <row r="12" spans="2:14" ht="20.100000000000001" customHeight="1" x14ac:dyDescent="0.2">
      <c r="B12" s="2108" t="s">
        <v>2121</v>
      </c>
      <c r="C12" s="1373"/>
      <c r="D12" s="1372"/>
      <c r="E12" s="2112"/>
      <c r="F12" s="2112"/>
      <c r="G12" s="2112"/>
      <c r="H12" s="2112"/>
      <c r="I12" s="2112"/>
      <c r="J12" s="2112"/>
      <c r="K12" s="2112"/>
      <c r="L12" s="2111"/>
      <c r="M12" s="1371"/>
    </row>
    <row r="13" spans="2:14" ht="20.100000000000001" customHeight="1" x14ac:dyDescent="0.2">
      <c r="B13" s="2106" t="s">
        <v>1068</v>
      </c>
      <c r="C13" s="1373" t="s">
        <v>2125</v>
      </c>
      <c r="D13" s="1372" t="s">
        <v>2127</v>
      </c>
      <c r="E13" s="2112">
        <v>0</v>
      </c>
      <c r="F13" s="2112">
        <v>327743</v>
      </c>
      <c r="G13" s="2112">
        <v>0</v>
      </c>
      <c r="H13" s="2112">
        <v>0</v>
      </c>
      <c r="I13" s="2112">
        <v>333257</v>
      </c>
      <c r="J13" s="2112">
        <v>0</v>
      </c>
      <c r="K13" s="2112">
        <v>0</v>
      </c>
      <c r="L13" s="2111">
        <f t="shared" ref="L13:L27" si="0">+G13+I13+K13</f>
        <v>333257</v>
      </c>
      <c r="M13" s="1371">
        <v>333257</v>
      </c>
    </row>
    <row r="14" spans="2:14" ht="20.100000000000001" customHeight="1" x14ac:dyDescent="0.2">
      <c r="B14" s="2106" t="s">
        <v>1068</v>
      </c>
      <c r="C14" s="1373" t="s">
        <v>2125</v>
      </c>
      <c r="D14" s="1372" t="s">
        <v>2128</v>
      </c>
      <c r="E14" s="2112">
        <v>229694</v>
      </c>
      <c r="F14" s="2112">
        <v>167779</v>
      </c>
      <c r="G14" s="2112">
        <v>392354</v>
      </c>
      <c r="H14" s="2112">
        <v>0</v>
      </c>
      <c r="I14" s="2112">
        <v>0</v>
      </c>
      <c r="J14" s="2112">
        <v>0</v>
      </c>
      <c r="K14" s="2112">
        <v>0</v>
      </c>
      <c r="L14" s="2111">
        <f t="shared" si="0"/>
        <v>392354</v>
      </c>
      <c r="M14" s="1371">
        <v>397473</v>
      </c>
    </row>
    <row r="15" spans="2:14" ht="20.100000000000001" customHeight="1" x14ac:dyDescent="0.2">
      <c r="B15" s="2106" t="s">
        <v>2122</v>
      </c>
      <c r="C15" s="1373" t="s">
        <v>2125</v>
      </c>
      <c r="D15" s="1372" t="s">
        <v>2129</v>
      </c>
      <c r="E15" s="2112">
        <v>0</v>
      </c>
      <c r="F15" s="2112">
        <v>35279</v>
      </c>
      <c r="G15" s="2112">
        <v>0</v>
      </c>
      <c r="H15" s="2112">
        <v>0</v>
      </c>
      <c r="I15" s="2112">
        <v>46534</v>
      </c>
      <c r="J15" s="2112">
        <v>46534</v>
      </c>
      <c r="K15" s="2112">
        <v>0</v>
      </c>
      <c r="L15" s="2111">
        <f>+G15+I15+K15</f>
        <v>46534</v>
      </c>
      <c r="M15" s="1371">
        <v>46534</v>
      </c>
    </row>
    <row r="16" spans="2:14" ht="20.100000000000001" customHeight="1" x14ac:dyDescent="0.2">
      <c r="B16" s="2106" t="s">
        <v>2122</v>
      </c>
      <c r="C16" s="1373" t="s">
        <v>2125</v>
      </c>
      <c r="D16" s="1372" t="s">
        <v>2130</v>
      </c>
      <c r="E16" s="2112">
        <v>23264</v>
      </c>
      <c r="F16" s="2112">
        <v>17978</v>
      </c>
      <c r="G16" s="2112">
        <v>41242</v>
      </c>
      <c r="H16" s="2112">
        <v>0</v>
      </c>
      <c r="I16" s="2112">
        <v>0</v>
      </c>
      <c r="J16" s="2112">
        <v>0</v>
      </c>
      <c r="K16" s="2112">
        <v>0</v>
      </c>
      <c r="L16" s="2111">
        <f t="shared" si="0"/>
        <v>41242</v>
      </c>
      <c r="M16" s="1371">
        <v>41242</v>
      </c>
    </row>
    <row r="17" spans="2:14" ht="20.100000000000001" customHeight="1" x14ac:dyDescent="0.2">
      <c r="B17" s="2106" t="s">
        <v>856</v>
      </c>
      <c r="C17" s="1373">
        <v>84.367000000000004</v>
      </c>
      <c r="D17" s="1372" t="s">
        <v>2131</v>
      </c>
      <c r="E17" s="2112">
        <v>0</v>
      </c>
      <c r="F17" s="2112">
        <v>74735</v>
      </c>
      <c r="G17" s="2112">
        <v>0</v>
      </c>
      <c r="H17" s="2112">
        <v>0</v>
      </c>
      <c r="I17" s="2112">
        <v>85686</v>
      </c>
      <c r="J17" s="2112">
        <v>0</v>
      </c>
      <c r="K17" s="2112">
        <v>0</v>
      </c>
      <c r="L17" s="2111">
        <f t="shared" si="0"/>
        <v>85686</v>
      </c>
      <c r="M17" s="1371">
        <v>85686</v>
      </c>
    </row>
    <row r="18" spans="2:14" ht="20.100000000000001" customHeight="1" x14ac:dyDescent="0.2">
      <c r="B18" s="2106" t="s">
        <v>856</v>
      </c>
      <c r="C18" s="1373">
        <v>84.367000000000004</v>
      </c>
      <c r="D18" s="1372" t="s">
        <v>2132</v>
      </c>
      <c r="E18" s="2112">
        <v>74074</v>
      </c>
      <c r="F18" s="2112">
        <v>12866</v>
      </c>
      <c r="G18" s="2112">
        <v>86940</v>
      </c>
      <c r="H18" s="2112">
        <v>0</v>
      </c>
      <c r="I18" s="2112">
        <v>0</v>
      </c>
      <c r="J18" s="2112">
        <v>0</v>
      </c>
      <c r="K18" s="2112">
        <v>0</v>
      </c>
      <c r="L18" s="2111">
        <f t="shared" si="0"/>
        <v>86940</v>
      </c>
      <c r="M18" s="1371">
        <v>86940</v>
      </c>
    </row>
    <row r="19" spans="2:14" ht="20.100000000000001" customHeight="1" x14ac:dyDescent="0.2">
      <c r="B19" s="2106" t="s">
        <v>2123</v>
      </c>
      <c r="C19" s="1373" t="s">
        <v>2126</v>
      </c>
      <c r="D19" s="1372" t="s">
        <v>2133</v>
      </c>
      <c r="E19" s="2112">
        <v>0</v>
      </c>
      <c r="F19" s="2112">
        <v>29572</v>
      </c>
      <c r="G19" s="2112">
        <v>0</v>
      </c>
      <c r="H19" s="2112">
        <v>0</v>
      </c>
      <c r="I19" s="2112">
        <v>29572</v>
      </c>
      <c r="J19" s="2112">
        <v>0</v>
      </c>
      <c r="K19" s="2112">
        <v>0</v>
      </c>
      <c r="L19" s="2111">
        <f t="shared" si="0"/>
        <v>29572</v>
      </c>
      <c r="M19" s="1371">
        <v>29572</v>
      </c>
    </row>
    <row r="20" spans="2:14" ht="20.100000000000001" customHeight="1" x14ac:dyDescent="0.2">
      <c r="B20" s="2106" t="s">
        <v>2123</v>
      </c>
      <c r="C20" s="1373" t="s">
        <v>2126</v>
      </c>
      <c r="D20" s="1372" t="s">
        <v>2134</v>
      </c>
      <c r="E20" s="2112">
        <v>21998</v>
      </c>
      <c r="F20" s="2112">
        <v>6101</v>
      </c>
      <c r="G20" s="2112">
        <v>28099</v>
      </c>
      <c r="H20" s="2112">
        <v>0</v>
      </c>
      <c r="I20" s="2112">
        <v>0</v>
      </c>
      <c r="J20" s="2112">
        <v>0</v>
      </c>
      <c r="K20" s="2112">
        <v>0</v>
      </c>
      <c r="L20" s="2111">
        <f t="shared" si="0"/>
        <v>28099</v>
      </c>
      <c r="M20" s="1371">
        <v>28099</v>
      </c>
    </row>
    <row r="21" spans="2:14" ht="20.100000000000001" customHeight="1" x14ac:dyDescent="0.2">
      <c r="B21" s="2106" t="s">
        <v>2140</v>
      </c>
      <c r="C21" s="1373">
        <v>84.027000000000001</v>
      </c>
      <c r="D21" s="1372" t="s">
        <v>2124</v>
      </c>
      <c r="E21" s="2113">
        <v>0</v>
      </c>
      <c r="F21" s="2113">
        <v>36509</v>
      </c>
      <c r="G21" s="2113">
        <v>0</v>
      </c>
      <c r="H21" s="2113">
        <v>0</v>
      </c>
      <c r="I21" s="2113">
        <v>36509</v>
      </c>
      <c r="J21" s="2113">
        <v>0</v>
      </c>
      <c r="K21" s="2113">
        <v>0</v>
      </c>
      <c r="L21" s="2115">
        <f>+G21+I21+K21</f>
        <v>36509</v>
      </c>
      <c r="M21" s="2109">
        <v>36509</v>
      </c>
    </row>
    <row r="22" spans="2:14" ht="20.100000000000001" customHeight="1" x14ac:dyDescent="0.2">
      <c r="B22" s="2107" t="s">
        <v>2135</v>
      </c>
      <c r="C22" s="1373"/>
      <c r="D22" s="1372"/>
      <c r="E22" s="2114">
        <f t="shared" ref="E22:K22" si="1">SUM(E13:E21)</f>
        <v>349030</v>
      </c>
      <c r="F22" s="2114">
        <f t="shared" si="1"/>
        <v>708562</v>
      </c>
      <c r="G22" s="2114">
        <f t="shared" si="1"/>
        <v>548635</v>
      </c>
      <c r="H22" s="2114">
        <f t="shared" si="1"/>
        <v>0</v>
      </c>
      <c r="I22" s="2114">
        <f t="shared" si="1"/>
        <v>531558</v>
      </c>
      <c r="J22" s="2114">
        <f t="shared" si="1"/>
        <v>46534</v>
      </c>
      <c r="K22" s="2114">
        <f t="shared" si="1"/>
        <v>0</v>
      </c>
      <c r="L22" s="2114">
        <f t="shared" si="0"/>
        <v>1080193</v>
      </c>
      <c r="M22" s="2110"/>
    </row>
    <row r="23" spans="2:14" ht="20.100000000000001" customHeight="1" x14ac:dyDescent="0.2">
      <c r="B23" s="1374"/>
      <c r="C23" s="1373"/>
      <c r="D23" s="1372"/>
      <c r="E23" s="2111"/>
      <c r="F23" s="2111"/>
      <c r="G23" s="2111"/>
      <c r="H23" s="2111"/>
      <c r="I23" s="2111"/>
      <c r="J23" s="2111"/>
      <c r="K23" s="2111"/>
      <c r="L23" s="2111"/>
      <c r="M23" s="1375"/>
    </row>
    <row r="24" spans="2:14" ht="20.100000000000001" customHeight="1" x14ac:dyDescent="0.2">
      <c r="B24" s="2107" t="s">
        <v>2136</v>
      </c>
      <c r="C24" s="1373"/>
      <c r="D24" s="1372"/>
      <c r="E24" s="2112"/>
      <c r="F24" s="2112"/>
      <c r="G24" s="2112"/>
      <c r="H24" s="2112"/>
      <c r="I24" s="2112"/>
      <c r="J24" s="2112"/>
      <c r="K24" s="2112"/>
      <c r="L24" s="2111"/>
      <c r="M24" s="1371"/>
    </row>
    <row r="25" spans="2:14" ht="20.100000000000001" customHeight="1" x14ac:dyDescent="0.2">
      <c r="B25" s="2108" t="s">
        <v>2137</v>
      </c>
      <c r="C25" s="1373"/>
      <c r="D25" s="1372"/>
      <c r="E25" s="2112"/>
      <c r="F25" s="2112"/>
      <c r="G25" s="2112"/>
      <c r="H25" s="2112"/>
      <c r="I25" s="2112"/>
      <c r="J25" s="2112"/>
      <c r="K25" s="2112"/>
      <c r="L25" s="2111"/>
      <c r="M25" s="1371"/>
    </row>
    <row r="26" spans="2:14" ht="20.100000000000001" customHeight="1" x14ac:dyDescent="0.2">
      <c r="B26" s="2106" t="s">
        <v>2138</v>
      </c>
      <c r="C26" s="1373">
        <v>93.778000000000006</v>
      </c>
      <c r="D26" s="1372" t="s">
        <v>2175</v>
      </c>
      <c r="E26" s="2113">
        <v>0</v>
      </c>
      <c r="F26" s="2113">
        <v>31980</v>
      </c>
      <c r="G26" s="2113">
        <v>0</v>
      </c>
      <c r="H26" s="2113">
        <v>0</v>
      </c>
      <c r="I26" s="2113">
        <v>33098</v>
      </c>
      <c r="J26" s="2113">
        <v>0</v>
      </c>
      <c r="K26" s="2113">
        <v>0</v>
      </c>
      <c r="L26" s="2115">
        <f t="shared" si="0"/>
        <v>33098</v>
      </c>
      <c r="M26" s="2109">
        <v>31980</v>
      </c>
    </row>
    <row r="27" spans="2:14" ht="20.100000000000001" customHeight="1" x14ac:dyDescent="0.2">
      <c r="B27" s="2107" t="s">
        <v>2139</v>
      </c>
      <c r="C27" s="1373"/>
      <c r="D27" s="1372"/>
      <c r="E27" s="2114">
        <f t="shared" ref="E27:K27" si="2">SUM(E26)</f>
        <v>0</v>
      </c>
      <c r="F27" s="2114">
        <f t="shared" si="2"/>
        <v>31980</v>
      </c>
      <c r="G27" s="2114">
        <f t="shared" si="2"/>
        <v>0</v>
      </c>
      <c r="H27" s="2114">
        <f t="shared" si="2"/>
        <v>0</v>
      </c>
      <c r="I27" s="2114">
        <f t="shared" si="2"/>
        <v>33098</v>
      </c>
      <c r="J27" s="2114">
        <f t="shared" si="2"/>
        <v>0</v>
      </c>
      <c r="K27" s="2114">
        <f t="shared" si="2"/>
        <v>0</v>
      </c>
      <c r="L27" s="2114">
        <f t="shared" si="0"/>
        <v>33098</v>
      </c>
      <c r="M27" s="2110"/>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B48" sqref="B4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Carmi-White County Community Unit School District No. 5</v>
      </c>
      <c r="C1" s="2547"/>
      <c r="D1" s="2547"/>
      <c r="E1" s="2547"/>
      <c r="F1" s="2547"/>
      <c r="G1" s="2547"/>
      <c r="H1" s="2547"/>
      <c r="I1" s="2547"/>
      <c r="J1" s="2547"/>
      <c r="K1" s="2547"/>
      <c r="L1" s="2547"/>
      <c r="M1" s="2547"/>
    </row>
    <row r="2" spans="2:14" ht="15" x14ac:dyDescent="0.2">
      <c r="B2" s="2548">
        <f>'Single Audit Cover'!E7</f>
        <v>20097005026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2"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2"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2"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3" t="s">
        <v>1488</v>
      </c>
      <c r="K10" s="1379" t="s">
        <v>1469</v>
      </c>
      <c r="L10" s="1379" t="s">
        <v>1468</v>
      </c>
      <c r="M10" s="1378" t="s">
        <v>1467</v>
      </c>
    </row>
    <row r="11" spans="2:14" ht="20.100000000000001" customHeight="1" x14ac:dyDescent="0.2">
      <c r="B11" s="2107" t="s">
        <v>2141</v>
      </c>
      <c r="C11" s="1377"/>
      <c r="D11" s="1376"/>
      <c r="E11" s="2111"/>
      <c r="F11" s="2111"/>
      <c r="G11" s="2111"/>
      <c r="H11" s="2111"/>
      <c r="I11" s="2111"/>
      <c r="J11" s="2111"/>
      <c r="K11" s="2111"/>
      <c r="L11" s="2111"/>
      <c r="M11" s="2111"/>
    </row>
    <row r="12" spans="2:14" ht="20.100000000000001" customHeight="1" x14ac:dyDescent="0.2">
      <c r="B12" s="2108" t="s">
        <v>2121</v>
      </c>
      <c r="C12" s="1373"/>
      <c r="D12" s="1372"/>
      <c r="E12" s="2112"/>
      <c r="F12" s="2112"/>
      <c r="G12" s="2112"/>
      <c r="H12" s="2112"/>
      <c r="I12" s="2112"/>
      <c r="J12" s="2112"/>
      <c r="K12" s="2112"/>
      <c r="L12" s="2111"/>
      <c r="M12" s="2112"/>
    </row>
    <row r="13" spans="2:14" ht="20.100000000000001" customHeight="1" x14ac:dyDescent="0.2">
      <c r="B13" s="2106" t="s">
        <v>2154</v>
      </c>
      <c r="C13" s="1373">
        <v>10.555</v>
      </c>
      <c r="D13" s="1372" t="s">
        <v>2147</v>
      </c>
      <c r="E13" s="2112">
        <v>0</v>
      </c>
      <c r="F13" s="2112">
        <v>205700</v>
      </c>
      <c r="G13" s="2112">
        <v>0</v>
      </c>
      <c r="H13" s="2112">
        <v>0</v>
      </c>
      <c r="I13" s="2112">
        <v>205700</v>
      </c>
      <c r="J13" s="2112">
        <v>0</v>
      </c>
      <c r="K13" s="2112">
        <v>0</v>
      </c>
      <c r="L13" s="2111">
        <f t="shared" ref="L13:L26" si="0">+G13+I13+K13</f>
        <v>205700</v>
      </c>
      <c r="M13" s="2112">
        <f>L13</f>
        <v>205700</v>
      </c>
    </row>
    <row r="14" spans="2:14" ht="20.100000000000001" customHeight="1" x14ac:dyDescent="0.2">
      <c r="B14" s="2106" t="s">
        <v>2154</v>
      </c>
      <c r="C14" s="1373">
        <v>10.555</v>
      </c>
      <c r="D14" s="1372" t="s">
        <v>2148</v>
      </c>
      <c r="E14" s="2112">
        <v>218132</v>
      </c>
      <c r="F14" s="2112">
        <v>51180</v>
      </c>
      <c r="G14" s="2112">
        <v>218132</v>
      </c>
      <c r="H14" s="2112">
        <v>0</v>
      </c>
      <c r="I14" s="2112">
        <v>51180</v>
      </c>
      <c r="J14" s="2112">
        <v>0</v>
      </c>
      <c r="K14" s="2112">
        <v>0</v>
      </c>
      <c r="L14" s="2111">
        <f t="shared" si="0"/>
        <v>269312</v>
      </c>
      <c r="M14" s="2112">
        <v>0</v>
      </c>
    </row>
    <row r="15" spans="2:14" ht="20.100000000000001" customHeight="1" x14ac:dyDescent="0.2">
      <c r="B15" s="2106" t="s">
        <v>2155</v>
      </c>
      <c r="C15" s="1373">
        <v>10.555999999999999</v>
      </c>
      <c r="D15" s="1372" t="s">
        <v>2149</v>
      </c>
      <c r="E15" s="2112">
        <v>0</v>
      </c>
      <c r="F15" s="2112">
        <v>2099</v>
      </c>
      <c r="G15" s="2112">
        <v>0</v>
      </c>
      <c r="H15" s="2112">
        <v>0</v>
      </c>
      <c r="I15" s="2112">
        <v>2099</v>
      </c>
      <c r="J15" s="2112">
        <v>0</v>
      </c>
      <c r="K15" s="2112">
        <v>0</v>
      </c>
      <c r="L15" s="2111">
        <f t="shared" si="0"/>
        <v>2099</v>
      </c>
      <c r="M15" s="2112">
        <f>L15</f>
        <v>2099</v>
      </c>
    </row>
    <row r="16" spans="2:14" ht="20.100000000000001" customHeight="1" x14ac:dyDescent="0.2">
      <c r="B16" s="2106" t="s">
        <v>2155</v>
      </c>
      <c r="C16" s="1373">
        <v>10.555999999999999</v>
      </c>
      <c r="D16" s="1372" t="s">
        <v>2150</v>
      </c>
      <c r="E16" s="2112">
        <v>1999</v>
      </c>
      <c r="F16" s="2112">
        <v>319</v>
      </c>
      <c r="G16" s="2112">
        <v>1999</v>
      </c>
      <c r="H16" s="2112">
        <v>0</v>
      </c>
      <c r="I16" s="2112">
        <v>319</v>
      </c>
      <c r="J16" s="2112">
        <v>0</v>
      </c>
      <c r="K16" s="2112">
        <v>0</v>
      </c>
      <c r="L16" s="2111">
        <f t="shared" si="0"/>
        <v>2318</v>
      </c>
      <c r="M16" s="2112">
        <v>0</v>
      </c>
    </row>
    <row r="17" spans="2:14" ht="20.100000000000001" customHeight="1" x14ac:dyDescent="0.2">
      <c r="B17" s="2106" t="s">
        <v>2156</v>
      </c>
      <c r="C17" s="1373">
        <v>10.553000000000001</v>
      </c>
      <c r="D17" s="1372" t="s">
        <v>2151</v>
      </c>
      <c r="E17" s="2112">
        <v>0</v>
      </c>
      <c r="F17" s="2112">
        <v>75283</v>
      </c>
      <c r="G17" s="2112">
        <v>0</v>
      </c>
      <c r="H17" s="2112">
        <v>0</v>
      </c>
      <c r="I17" s="2112">
        <v>75283</v>
      </c>
      <c r="J17" s="2112">
        <v>0</v>
      </c>
      <c r="K17" s="2112">
        <v>0</v>
      </c>
      <c r="L17" s="2111">
        <f t="shared" si="0"/>
        <v>75283</v>
      </c>
      <c r="M17" s="2112">
        <f>L17</f>
        <v>75283</v>
      </c>
    </row>
    <row r="18" spans="2:14" ht="20.100000000000001" customHeight="1" x14ac:dyDescent="0.2">
      <c r="B18" s="2106" t="s">
        <v>2156</v>
      </c>
      <c r="C18" s="1373">
        <v>10.553000000000001</v>
      </c>
      <c r="D18" s="1372" t="s">
        <v>2152</v>
      </c>
      <c r="E18" s="2112">
        <v>86339</v>
      </c>
      <c r="F18" s="2112">
        <v>20168</v>
      </c>
      <c r="G18" s="2112">
        <v>86339</v>
      </c>
      <c r="H18" s="2112">
        <v>0</v>
      </c>
      <c r="I18" s="2112">
        <v>20168</v>
      </c>
      <c r="J18" s="2112">
        <v>0</v>
      </c>
      <c r="K18" s="2112">
        <v>0</v>
      </c>
      <c r="L18" s="2111">
        <f t="shared" si="0"/>
        <v>106507</v>
      </c>
      <c r="M18" s="2112">
        <v>0</v>
      </c>
    </row>
    <row r="19" spans="2:14" ht="20.100000000000001" customHeight="1" x14ac:dyDescent="0.2">
      <c r="B19" s="2106" t="s">
        <v>2157</v>
      </c>
      <c r="C19" s="1373">
        <v>10.555</v>
      </c>
      <c r="D19" s="1372" t="s">
        <v>2146</v>
      </c>
      <c r="E19" s="2113">
        <v>0</v>
      </c>
      <c r="F19" s="2113">
        <v>40758</v>
      </c>
      <c r="G19" s="2113">
        <v>0</v>
      </c>
      <c r="H19" s="2113">
        <v>0</v>
      </c>
      <c r="I19" s="2113">
        <v>40758</v>
      </c>
      <c r="J19" s="2113">
        <v>0</v>
      </c>
      <c r="K19" s="2113">
        <v>0</v>
      </c>
      <c r="L19" s="2115">
        <f t="shared" si="0"/>
        <v>40758</v>
      </c>
      <c r="M19" s="2113">
        <f>L19</f>
        <v>40758</v>
      </c>
    </row>
    <row r="20" spans="2:14" ht="20.100000000000001" customHeight="1" x14ac:dyDescent="0.2">
      <c r="B20" s="2107" t="s">
        <v>2142</v>
      </c>
      <c r="C20" s="1373"/>
      <c r="D20" s="1372"/>
      <c r="E20" s="2114">
        <f t="shared" ref="E20:K20" si="1">SUM(E13:E19)</f>
        <v>306470</v>
      </c>
      <c r="F20" s="2114">
        <f t="shared" si="1"/>
        <v>395507</v>
      </c>
      <c r="G20" s="2114">
        <f t="shared" si="1"/>
        <v>306470</v>
      </c>
      <c r="H20" s="2114">
        <f t="shared" si="1"/>
        <v>0</v>
      </c>
      <c r="I20" s="2114">
        <f t="shared" si="1"/>
        <v>395507</v>
      </c>
      <c r="J20" s="2114">
        <f t="shared" si="1"/>
        <v>0</v>
      </c>
      <c r="K20" s="2114">
        <f t="shared" si="1"/>
        <v>0</v>
      </c>
      <c r="L20" s="2114">
        <f t="shared" si="0"/>
        <v>701977</v>
      </c>
      <c r="M20" s="2114">
        <f>SUM(M13:M19)</f>
        <v>323840</v>
      </c>
    </row>
    <row r="21" spans="2:14" ht="20.100000000000001" customHeight="1" x14ac:dyDescent="0.2">
      <c r="B21" s="2106"/>
      <c r="C21" s="1373"/>
      <c r="D21" s="1372"/>
      <c r="E21" s="2111"/>
      <c r="F21" s="2111"/>
      <c r="G21" s="2111"/>
      <c r="H21" s="2111"/>
      <c r="I21" s="2111"/>
      <c r="J21" s="2111"/>
      <c r="K21" s="2111"/>
      <c r="L21" s="2111"/>
      <c r="M21" s="2111"/>
    </row>
    <row r="22" spans="2:14" ht="20.100000000000001" customHeight="1" x14ac:dyDescent="0.2">
      <c r="B22" s="2107" t="s">
        <v>2143</v>
      </c>
      <c r="C22" s="1373"/>
      <c r="D22" s="1372"/>
      <c r="E22" s="2112"/>
      <c r="F22" s="2112"/>
      <c r="G22" s="2112"/>
      <c r="H22" s="2112"/>
      <c r="I22" s="2112"/>
      <c r="J22" s="2112"/>
      <c r="K22" s="2112"/>
      <c r="L22" s="2111"/>
      <c r="M22" s="2112"/>
    </row>
    <row r="23" spans="2:14" ht="20.100000000000001" customHeight="1" x14ac:dyDescent="0.2">
      <c r="B23" s="2108" t="s">
        <v>2144</v>
      </c>
      <c r="C23" s="1373"/>
      <c r="D23" s="1372"/>
      <c r="E23" s="2112"/>
      <c r="F23" s="2112"/>
      <c r="G23" s="2112"/>
      <c r="H23" s="2112"/>
      <c r="I23" s="2112"/>
      <c r="J23" s="2112"/>
      <c r="K23" s="2112"/>
      <c r="L23" s="2111"/>
      <c r="M23" s="2112"/>
    </row>
    <row r="24" spans="2:14" ht="20.100000000000001" customHeight="1" x14ac:dyDescent="0.2">
      <c r="B24" s="2106" t="s">
        <v>2158</v>
      </c>
      <c r="C24" s="1373">
        <v>10.555</v>
      </c>
      <c r="D24" s="1372" t="s">
        <v>2146</v>
      </c>
      <c r="E24" s="2113">
        <v>0</v>
      </c>
      <c r="F24" s="2113">
        <v>3984</v>
      </c>
      <c r="G24" s="2113">
        <v>0</v>
      </c>
      <c r="H24" s="2113">
        <v>0</v>
      </c>
      <c r="I24" s="2113">
        <v>3984</v>
      </c>
      <c r="J24" s="2113">
        <v>0</v>
      </c>
      <c r="K24" s="2113">
        <v>0</v>
      </c>
      <c r="L24" s="2115">
        <f t="shared" si="0"/>
        <v>3984</v>
      </c>
      <c r="M24" s="2113">
        <f>L24</f>
        <v>3984</v>
      </c>
    </row>
    <row r="25" spans="2:14" ht="20.100000000000001" customHeight="1" x14ac:dyDescent="0.2">
      <c r="B25" s="2107" t="s">
        <v>2145</v>
      </c>
      <c r="C25" s="1373"/>
      <c r="D25" s="1372"/>
      <c r="E25" s="2114">
        <f t="shared" ref="E25:K25" si="2">SUM(E24)</f>
        <v>0</v>
      </c>
      <c r="F25" s="2114">
        <f t="shared" si="2"/>
        <v>3984</v>
      </c>
      <c r="G25" s="2114">
        <f t="shared" si="2"/>
        <v>0</v>
      </c>
      <c r="H25" s="2114">
        <f t="shared" si="2"/>
        <v>0</v>
      </c>
      <c r="I25" s="2114">
        <f t="shared" si="2"/>
        <v>3984</v>
      </c>
      <c r="J25" s="2114">
        <f t="shared" si="2"/>
        <v>0</v>
      </c>
      <c r="K25" s="2114">
        <f t="shared" si="2"/>
        <v>0</v>
      </c>
      <c r="L25" s="2114">
        <f t="shared" si="0"/>
        <v>3984</v>
      </c>
      <c r="M25" s="2114">
        <f>SUM(M24)</f>
        <v>3984</v>
      </c>
    </row>
    <row r="26" spans="2:14" ht="20.100000000000001" customHeight="1" x14ac:dyDescent="0.2">
      <c r="B26" s="2106"/>
      <c r="C26" s="1373"/>
      <c r="D26" s="1372"/>
      <c r="E26" s="2115"/>
      <c r="F26" s="2115"/>
      <c r="G26" s="2115"/>
      <c r="H26" s="2115"/>
      <c r="I26" s="2115"/>
      <c r="J26" s="2115"/>
      <c r="K26" s="2115"/>
      <c r="L26" s="2115">
        <f t="shared" si="0"/>
        <v>0</v>
      </c>
      <c r="M26" s="2115"/>
    </row>
    <row r="27" spans="2:14" ht="20.100000000000001" customHeight="1" thickBot="1" x14ac:dyDescent="0.25">
      <c r="B27" s="2107" t="s">
        <v>2153</v>
      </c>
      <c r="C27" s="1373"/>
      <c r="D27" s="1372"/>
      <c r="E27" s="2116">
        <f>' SEFA'!E22+' SEFA'!E27+' SEFA (2)'!E20+' SEFA (2)'!E25</f>
        <v>655500</v>
      </c>
      <c r="F27" s="2116">
        <f>' SEFA'!F22+' SEFA'!F27+' SEFA (2)'!F20+' SEFA (2)'!F25</f>
        <v>1140033</v>
      </c>
      <c r="G27" s="2116">
        <f>' SEFA'!G22+' SEFA'!G27+' SEFA (2)'!G20+' SEFA (2)'!G25</f>
        <v>855105</v>
      </c>
      <c r="H27" s="2116">
        <f>' SEFA'!H22+' SEFA'!H27+' SEFA (2)'!H20+' SEFA (2)'!H25</f>
        <v>0</v>
      </c>
      <c r="I27" s="2116">
        <f>' SEFA'!I22+' SEFA'!I27+' SEFA (2)'!I20+' SEFA (2)'!I25</f>
        <v>964147</v>
      </c>
      <c r="J27" s="2116">
        <f>' SEFA'!J22+' SEFA'!J27+' SEFA (2)'!J20+' SEFA (2)'!J25</f>
        <v>46534</v>
      </c>
      <c r="K27" s="2116">
        <f>' SEFA'!K22+' SEFA'!K27+' SEFA (2)'!K20+' SEFA (2)'!K25</f>
        <v>0</v>
      </c>
      <c r="L27" s="2116">
        <f>+G27+I27+K27</f>
        <v>1819252</v>
      </c>
      <c r="M27" s="2116">
        <f>' SEFA'!M22+' SEFA'!M27+' SEFA (2)'!M20+' SEFA (2)'!M25</f>
        <v>327824</v>
      </c>
      <c r="N27" s="1367"/>
    </row>
    <row r="28" spans="2:14" ht="12.75" customHeight="1" thickTop="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48" sqref="B4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Carmi-White County Community Unit School District No. 5</v>
      </c>
      <c r="B1" s="2553"/>
      <c r="C1" s="2553"/>
      <c r="D1" s="2553"/>
      <c r="E1" s="1411"/>
    </row>
    <row r="2" spans="1:7" ht="13.5" customHeight="1" x14ac:dyDescent="0.2">
      <c r="A2" s="2554">
        <f>'Single Audit Cover'!E7</f>
        <v>20097005026</v>
      </c>
      <c r="B2" s="2555"/>
      <c r="C2" s="2555"/>
      <c r="D2" s="2555"/>
      <c r="E2" s="1401"/>
    </row>
    <row r="3" spans="1:7" ht="15.75" customHeight="1" x14ac:dyDescent="0.25">
      <c r="A3" s="2556" t="s">
        <v>1493</v>
      </c>
      <c r="B3" s="2557"/>
      <c r="C3" s="2557"/>
      <c r="D3" s="2557"/>
      <c r="E3" s="1410"/>
    </row>
    <row r="4" spans="1:7" ht="13.5" customHeight="1" x14ac:dyDescent="0.25">
      <c r="A4" s="2558" t="str">
        <f>'Single Audit Cover'!A4</f>
        <v>Year Ending June 30, 2017</v>
      </c>
      <c r="B4" s="2559"/>
      <c r="C4" s="2559"/>
      <c r="D4" s="2559"/>
      <c r="E4" s="1410"/>
    </row>
    <row r="5" spans="1:7" ht="8.25" customHeight="1" x14ac:dyDescent="0.2">
      <c r="C5" s="1350"/>
      <c r="D5" s="1350"/>
    </row>
    <row r="6" spans="1:7" ht="13.5" customHeight="1" x14ac:dyDescent="0.2">
      <c r="A6" s="1342" t="s">
        <v>1844</v>
      </c>
      <c r="C6" s="1350"/>
      <c r="D6" s="1350"/>
    </row>
    <row r="7" spans="1:7" ht="60.95" customHeight="1" x14ac:dyDescent="0.2">
      <c r="A7" s="2551" t="s">
        <v>2159</v>
      </c>
      <c r="B7" s="2551"/>
      <c r="C7" s="2551"/>
      <c r="D7" s="2551"/>
      <c r="E7" s="2551"/>
      <c r="F7" s="2551"/>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2092</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6.25" customHeight="1" x14ac:dyDescent="0.2">
      <c r="A13" s="2551" t="s">
        <v>2161</v>
      </c>
      <c r="B13" s="2551"/>
      <c r="C13" s="2551"/>
      <c r="D13" s="2551"/>
      <c r="E13" s="2551"/>
      <c r="F13" s="2551"/>
    </row>
    <row r="14" spans="1:7" ht="9.75" customHeight="1" x14ac:dyDescent="0.2">
      <c r="C14" s="1338"/>
      <c r="D14" s="1338"/>
    </row>
    <row r="15" spans="1:7" ht="13.5" customHeight="1" x14ac:dyDescent="0.2">
      <c r="C15" s="1737" t="s">
        <v>1492</v>
      </c>
      <c r="D15" s="2561" t="s">
        <v>1491</v>
      </c>
      <c r="E15" s="2561"/>
      <c r="F15" s="2561"/>
    </row>
    <row r="16" spans="1:7" ht="13.5" customHeight="1" x14ac:dyDescent="0.2">
      <c r="A16" s="1370"/>
      <c r="B16" s="1342" t="s">
        <v>1490</v>
      </c>
      <c r="C16" s="1737" t="s">
        <v>1489</v>
      </c>
      <c r="D16" s="2562" t="s">
        <v>2066</v>
      </c>
      <c r="E16" s="2562"/>
      <c r="F16" s="2562"/>
    </row>
    <row r="17" spans="1:6" ht="20.45" customHeight="1" x14ac:dyDescent="0.2">
      <c r="A17" s="2048"/>
      <c r="B17" s="2049" t="s">
        <v>2201</v>
      </c>
      <c r="C17" s="1962" t="s">
        <v>2125</v>
      </c>
      <c r="D17" s="2560">
        <v>46354</v>
      </c>
      <c r="E17" s="2560"/>
      <c r="F17" s="2560"/>
    </row>
    <row r="18" spans="1:6" ht="20.65" customHeight="1" x14ac:dyDescent="0.2">
      <c r="A18" s="2048"/>
      <c r="B18" s="2049"/>
      <c r="C18" s="1962"/>
      <c r="D18" s="2560"/>
      <c r="E18" s="2560"/>
      <c r="F18" s="2560"/>
    </row>
    <row r="19" spans="1:6" ht="20.65" customHeight="1" x14ac:dyDescent="0.2">
      <c r="A19" s="2048"/>
      <c r="B19" s="2049"/>
      <c r="C19" s="1962"/>
      <c r="D19" s="2560"/>
      <c r="E19" s="2560"/>
      <c r="F19" s="2560"/>
    </row>
    <row r="20" spans="1:6" ht="20.65" customHeight="1" x14ac:dyDescent="0.2">
      <c r="A20" s="2048"/>
      <c r="B20" s="2049"/>
      <c r="C20" s="1962"/>
      <c r="D20" s="2560"/>
      <c r="E20" s="2560"/>
      <c r="F20" s="2560"/>
    </row>
    <row r="21" spans="1:6" ht="20.65" customHeight="1" x14ac:dyDescent="0.2">
      <c r="A21" s="2048"/>
      <c r="B21" s="2049"/>
      <c r="C21" s="1962"/>
      <c r="D21" s="2560"/>
      <c r="E21" s="2560"/>
      <c r="F21" s="2560"/>
    </row>
    <row r="22" spans="1:6" ht="20.65" customHeight="1" x14ac:dyDescent="0.2">
      <c r="A22" s="2048"/>
      <c r="B22" s="2049"/>
      <c r="C22" s="1962"/>
      <c r="D22" s="2560"/>
      <c r="E22" s="2560"/>
      <c r="F22" s="2560"/>
    </row>
    <row r="23" spans="1:6" ht="20.65" customHeight="1" x14ac:dyDescent="0.2">
      <c r="A23" s="2048"/>
      <c r="B23" s="2049"/>
      <c r="C23" s="1962"/>
      <c r="D23" s="2560"/>
      <c r="E23" s="2560"/>
      <c r="F23" s="2560"/>
    </row>
    <row r="24" spans="1:6" ht="20.65" customHeight="1" x14ac:dyDescent="0.2">
      <c r="A24" s="2048"/>
      <c r="B24" s="2049"/>
      <c r="C24" s="1962"/>
      <c r="D24" s="2560"/>
      <c r="E24" s="2560"/>
      <c r="F24" s="2560"/>
    </row>
    <row r="25" spans="1:6" ht="20.65" customHeight="1" x14ac:dyDescent="0.2">
      <c r="A25" s="2048"/>
      <c r="B25" s="2049"/>
      <c r="C25" s="1962"/>
      <c r="D25" s="2560"/>
      <c r="E25" s="2560"/>
      <c r="F25" s="2560"/>
    </row>
    <row r="26" spans="1:6" ht="20.65" customHeight="1" x14ac:dyDescent="0.2">
      <c r="A26" s="2048"/>
      <c r="B26" s="2049"/>
      <c r="C26" s="1962"/>
      <c r="D26" s="2560"/>
      <c r="E26" s="2560"/>
      <c r="F26" s="2560"/>
    </row>
    <row r="27" spans="1:6" ht="20.65" customHeight="1" x14ac:dyDescent="0.2">
      <c r="A27" s="2048"/>
      <c r="B27" s="2049"/>
      <c r="C27" s="1962"/>
      <c r="D27" s="2560"/>
      <c r="E27" s="2560"/>
      <c r="F27" s="2560"/>
    </row>
    <row r="28" spans="1:6" ht="20.65" customHeight="1" x14ac:dyDescent="0.2">
      <c r="A28" s="2048"/>
      <c r="B28" s="2049"/>
      <c r="C28" s="1962"/>
      <c r="D28" s="2560"/>
      <c r="E28" s="2560"/>
      <c r="F28" s="2560"/>
    </row>
    <row r="29" spans="1:6" ht="20.65" customHeight="1" x14ac:dyDescent="0.2">
      <c r="A29" s="2048"/>
      <c r="B29" s="2049"/>
      <c r="C29" s="1962"/>
      <c r="D29" s="2560"/>
      <c r="E29" s="2560"/>
      <c r="F29" s="2560"/>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64" t="s">
        <v>2162</v>
      </c>
      <c r="B32" s="2564"/>
      <c r="C32" s="2564"/>
      <c r="D32" s="2564"/>
      <c r="E32" s="2564"/>
      <c r="F32" s="2564"/>
    </row>
    <row r="33" spans="1:6" ht="13.5" customHeight="1" x14ac:dyDescent="0.2">
      <c r="A33" s="1481" t="s">
        <v>1754</v>
      </c>
      <c r="B33" s="1673"/>
      <c r="C33" s="1676">
        <f>' SEFA (2)'!F19+' SEFA (2)'!F24</f>
        <v>44742</v>
      </c>
      <c r="D33" s="1675"/>
      <c r="E33" s="1405"/>
    </row>
    <row r="34" spans="1:6" ht="13.5" customHeight="1" x14ac:dyDescent="0.2">
      <c r="A34" s="1481" t="s">
        <v>1755</v>
      </c>
      <c r="B34" s="1673"/>
      <c r="C34" s="1677">
        <v>0</v>
      </c>
      <c r="D34" s="1675" t="s">
        <v>2067</v>
      </c>
      <c r="E34" s="2565">
        <f>+C33+C34</f>
        <v>44742</v>
      </c>
      <c r="F34" s="2566"/>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t="s">
        <v>441</v>
      </c>
      <c r="D38" s="1675"/>
      <c r="E38" s="1405"/>
    </row>
    <row r="39" spans="1:6" ht="14.25" customHeight="1" x14ac:dyDescent="0.2">
      <c r="A39" s="1481"/>
      <c r="B39" s="1673" t="s">
        <v>1757</v>
      </c>
      <c r="C39" s="1679" t="s">
        <v>441</v>
      </c>
      <c r="D39" s="1675"/>
      <c r="E39" s="1405"/>
    </row>
    <row r="40" spans="1:6" ht="14.25" customHeight="1" x14ac:dyDescent="0.2">
      <c r="A40" s="1481"/>
      <c r="B40" s="1673" t="s">
        <v>1758</v>
      </c>
      <c r="C40" s="1679" t="s">
        <v>441</v>
      </c>
      <c r="D40" s="1675"/>
      <c r="E40" s="1405"/>
    </row>
    <row r="41" spans="1:6" ht="14.25" customHeight="1" x14ac:dyDescent="0.2">
      <c r="A41" s="1481"/>
      <c r="B41" s="1673" t="s">
        <v>1759</v>
      </c>
      <c r="C41" s="1679" t="s">
        <v>441</v>
      </c>
      <c r="D41" s="1675"/>
      <c r="E41" s="1405"/>
    </row>
    <row r="42" spans="1:6" ht="14.25" customHeight="1" x14ac:dyDescent="0.2">
      <c r="A42" s="1481" t="s">
        <v>1760</v>
      </c>
      <c r="B42" s="1673"/>
      <c r="C42" s="1679" t="s">
        <v>441</v>
      </c>
      <c r="D42" s="1675"/>
      <c r="E42" s="1405"/>
    </row>
    <row r="43" spans="1:6" ht="14.25" customHeight="1" x14ac:dyDescent="0.2">
      <c r="A43" s="1481" t="s">
        <v>1761</v>
      </c>
      <c r="B43" s="1673"/>
      <c r="C43" s="1680" t="s">
        <v>441</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67" t="s">
        <v>2069</v>
      </c>
      <c r="C49" s="2567"/>
      <c r="D49" s="2567"/>
      <c r="E49" s="1401"/>
    </row>
    <row r="50" spans="1:5" s="1355" customFormat="1" ht="3.75" customHeight="1" x14ac:dyDescent="0.2">
      <c r="A50" s="1402"/>
      <c r="B50" s="2054"/>
      <c r="C50" s="2054"/>
      <c r="D50" s="2054"/>
      <c r="E50" s="1401"/>
    </row>
    <row r="51" spans="1:5" s="1355" customFormat="1" ht="20.25" customHeight="1" x14ac:dyDescent="0.2">
      <c r="A51" s="1400">
        <v>6</v>
      </c>
      <c r="B51" s="2563" t="s">
        <v>1938</v>
      </c>
      <c r="C51" s="2563"/>
      <c r="D51" s="2563"/>
    </row>
    <row r="52" spans="1:5" ht="14.25" customHeight="1" x14ac:dyDescent="0.2">
      <c r="A52" s="1400"/>
      <c r="B52" s="2563"/>
      <c r="C52" s="2563"/>
      <c r="D52" s="256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B48" sqref="B4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Carmi-White County Community Unit School District No. 5</v>
      </c>
      <c r="C1" s="2573"/>
      <c r="D1" s="2573"/>
      <c r="E1" s="2573"/>
      <c r="F1" s="2573"/>
      <c r="G1" s="2573"/>
      <c r="H1" s="2573"/>
      <c r="I1" s="2573"/>
      <c r="J1" s="1438"/>
    </row>
    <row r="2" spans="2:10" s="1350" customFormat="1" ht="12.75" customHeight="1" x14ac:dyDescent="0.2">
      <c r="B2" s="2574">
        <f>'Single Audit Cover'!E7</f>
        <v>20097005026</v>
      </c>
      <c r="C2" s="2575"/>
      <c r="D2" s="2575"/>
      <c r="E2" s="2575"/>
      <c r="F2" s="2575"/>
      <c r="G2" s="2575"/>
      <c r="H2" s="2575"/>
      <c r="I2" s="2575"/>
      <c r="J2" s="1438"/>
    </row>
    <row r="3" spans="2:10" s="1350" customFormat="1" ht="12.75" customHeight="1" x14ac:dyDescent="0.2">
      <c r="B3" s="2576" t="s">
        <v>1511</v>
      </c>
      <c r="C3" s="2559"/>
      <c r="D3" s="2559"/>
      <c r="E3" s="2559"/>
      <c r="F3" s="2559"/>
      <c r="G3" s="2559"/>
      <c r="H3" s="2559"/>
      <c r="I3" s="2559"/>
      <c r="J3" s="1437"/>
    </row>
    <row r="4" spans="2:10" s="1350" customFormat="1" ht="12.75" customHeight="1" x14ac:dyDescent="0.2">
      <c r="B4" s="2576" t="str">
        <f>'Single Audit Cover'!A4</f>
        <v>Year Ending June 30, 2017</v>
      </c>
      <c r="C4" s="2559"/>
      <c r="D4" s="2559"/>
      <c r="E4" s="2559"/>
      <c r="F4" s="2559"/>
      <c r="G4" s="2559"/>
      <c r="H4" s="2559"/>
      <c r="I4" s="255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6" t="s">
        <v>1510</v>
      </c>
      <c r="C7" s="2559"/>
      <c r="D7" s="2559"/>
      <c r="E7" s="2559"/>
      <c r="F7" s="2559"/>
      <c r="G7" s="2559"/>
      <c r="H7" s="2559"/>
      <c r="I7" s="255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7" t="s">
        <v>1359</v>
      </c>
      <c r="D11" s="257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2092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2092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8" t="s">
        <v>2190</v>
      </c>
      <c r="E29" s="2578"/>
      <c r="F29" s="2578"/>
      <c r="G29" s="2578"/>
      <c r="H29" s="2578"/>
      <c r="I29" s="257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2092</v>
      </c>
      <c r="F33" s="1355" t="s">
        <v>1030</v>
      </c>
      <c r="G33" s="1418"/>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1499</v>
      </c>
      <c r="C37" s="2579" t="s">
        <v>1498</v>
      </c>
      <c r="D37" s="2580"/>
      <c r="E37" s="2580"/>
      <c r="F37" s="2581"/>
      <c r="G37" s="2579" t="s">
        <v>2072</v>
      </c>
      <c r="H37" s="2580"/>
      <c r="I37" s="2581"/>
    </row>
    <row r="38" spans="2:9" ht="16.5" customHeight="1" x14ac:dyDescent="0.2">
      <c r="B38" s="2061" t="s">
        <v>2174</v>
      </c>
      <c r="C38" s="2568" t="s">
        <v>2173</v>
      </c>
      <c r="D38" s="2569"/>
      <c r="E38" s="2569"/>
      <c r="F38" s="2570"/>
      <c r="G38" s="2582">
        <v>399491</v>
      </c>
      <c r="H38" s="2583"/>
      <c r="I38" s="2584"/>
    </row>
    <row r="39" spans="2:9" ht="16.5" customHeight="1" x14ac:dyDescent="0.2">
      <c r="B39" s="2061"/>
      <c r="C39" s="2568"/>
      <c r="D39" s="2569"/>
      <c r="E39" s="2569"/>
      <c r="F39" s="2570"/>
      <c r="G39" s="2571"/>
      <c r="H39" s="2571"/>
      <c r="I39" s="2571"/>
    </row>
    <row r="40" spans="2:9" ht="16.5" customHeight="1" x14ac:dyDescent="0.2">
      <c r="B40" s="2061"/>
      <c r="C40" s="2568"/>
      <c r="D40" s="2569"/>
      <c r="E40" s="2569"/>
      <c r="F40" s="2570"/>
      <c r="G40" s="2571"/>
      <c r="H40" s="2571"/>
      <c r="I40" s="2571"/>
    </row>
    <row r="41" spans="2:9" ht="16.5" customHeight="1" x14ac:dyDescent="0.2">
      <c r="B41" s="2061"/>
      <c r="C41" s="2568"/>
      <c r="D41" s="2569"/>
      <c r="E41" s="2569"/>
      <c r="F41" s="2570"/>
      <c r="G41" s="2571"/>
      <c r="H41" s="2571"/>
      <c r="I41" s="2571"/>
    </row>
    <row r="42" spans="2:9" ht="16.5" customHeight="1" x14ac:dyDescent="0.2">
      <c r="B42" s="2061"/>
      <c r="C42" s="2568"/>
      <c r="D42" s="2569"/>
      <c r="E42" s="2569"/>
      <c r="F42" s="2570"/>
      <c r="G42" s="2571"/>
      <c r="H42" s="2571"/>
      <c r="I42" s="2571"/>
    </row>
    <row r="43" spans="2:9" ht="16.5" customHeight="1" x14ac:dyDescent="0.2">
      <c r="B43" s="2061"/>
      <c r="C43" s="2585" t="s">
        <v>2073</v>
      </c>
      <c r="D43" s="2586"/>
      <c r="E43" s="2586"/>
      <c r="F43" s="2587"/>
      <c r="G43" s="2588">
        <f>SUM(G38:I42)</f>
        <v>399491</v>
      </c>
      <c r="H43" s="2588"/>
      <c r="I43" s="2588"/>
    </row>
    <row r="44" spans="2:9" ht="12.75" customHeight="1" x14ac:dyDescent="0.2"/>
    <row r="45" spans="2:9" ht="12.75" customHeight="1" x14ac:dyDescent="0.2">
      <c r="B45" s="1430" t="s">
        <v>2074</v>
      </c>
      <c r="D45" s="2589">
        <v>964147</v>
      </c>
      <c r="E45" s="2590"/>
    </row>
    <row r="46" spans="2:9" ht="5.25" customHeight="1" x14ac:dyDescent="0.2">
      <c r="B46" s="2062"/>
      <c r="D46" s="2063"/>
      <c r="E46" s="2064"/>
    </row>
    <row r="47" spans="2:9" ht="12.75" customHeight="1" x14ac:dyDescent="0.2">
      <c r="B47" s="1355" t="s">
        <v>2075</v>
      </c>
      <c r="C47" s="1355"/>
      <c r="D47" s="2119">
        <f>+G43/D45</f>
        <v>0.414346567484004</v>
      </c>
      <c r="E47" s="2065"/>
      <c r="F47" s="2066"/>
      <c r="I47" s="2067"/>
    </row>
    <row r="48" spans="2:9" ht="9.9499999999999993" customHeight="1" x14ac:dyDescent="0.2"/>
    <row r="49" spans="1:9" x14ac:dyDescent="0.2">
      <c r="B49" s="1358" t="s">
        <v>1497</v>
      </c>
      <c r="C49" s="1370"/>
      <c r="D49" s="1370"/>
      <c r="E49" s="2591">
        <v>750000</v>
      </c>
      <c r="F49" s="2591"/>
      <c r="G49" s="2591"/>
      <c r="H49" s="1404"/>
    </row>
    <row r="51" spans="1:9" ht="13.5" customHeight="1" x14ac:dyDescent="0.2">
      <c r="B51" s="1358" t="s">
        <v>1496</v>
      </c>
      <c r="C51" s="1370"/>
      <c r="E51" s="1418"/>
      <c r="F51" s="1355" t="s">
        <v>1030</v>
      </c>
      <c r="G51" s="1418" t="s">
        <v>2092</v>
      </c>
      <c r="H51" s="1355" t="s">
        <v>105</v>
      </c>
    </row>
    <row r="52" spans="1:9" x14ac:dyDescent="0.2">
      <c r="B52" s="2041"/>
      <c r="C52" s="2043"/>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8" sqref="B4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Carmi-White County Community Unit School District No. 5</v>
      </c>
      <c r="C1" s="2572"/>
      <c r="D1" s="2572"/>
      <c r="E1" s="2572"/>
      <c r="F1" s="2572"/>
      <c r="G1" s="2572"/>
      <c r="H1" s="2572"/>
      <c r="I1" s="2572"/>
      <c r="J1" s="2572"/>
      <c r="K1" s="2572"/>
      <c r="L1" s="1471"/>
      <c r="M1" s="1471"/>
    </row>
    <row r="2" spans="1:13" ht="12" customHeight="1" x14ac:dyDescent="0.2">
      <c r="B2" s="2574">
        <f>'Single Audit Cover'!E7</f>
        <v>20097005026</v>
      </c>
      <c r="C2" s="2574"/>
      <c r="D2" s="2574"/>
      <c r="E2" s="2574"/>
      <c r="F2" s="2574"/>
      <c r="G2" s="2574"/>
      <c r="H2" s="2574"/>
      <c r="I2" s="2574"/>
      <c r="J2" s="2574"/>
      <c r="K2" s="2574"/>
      <c r="L2" s="1470"/>
      <c r="M2" s="1469"/>
    </row>
    <row r="3" spans="1:13" ht="10.35" customHeight="1" x14ac:dyDescent="0.2">
      <c r="B3" s="2558" t="s">
        <v>1511</v>
      </c>
      <c r="C3" s="2558"/>
      <c r="D3" s="2558"/>
      <c r="E3" s="2558"/>
      <c r="F3" s="2558"/>
      <c r="G3" s="2558"/>
      <c r="H3" s="2558"/>
      <c r="I3" s="2558"/>
      <c r="J3" s="2558"/>
      <c r="K3" s="2558"/>
      <c r="L3" s="1468"/>
      <c r="M3" s="1468"/>
    </row>
    <row r="4" spans="1:13" ht="14.25" customHeight="1" x14ac:dyDescent="0.2">
      <c r="B4" s="2594" t="str">
        <f>'Single Audit Cover'!A4</f>
        <v>Year Ending June 30, 2017</v>
      </c>
      <c r="C4" s="2594"/>
      <c r="D4" s="2594"/>
      <c r="E4" s="2594"/>
      <c r="F4" s="2594"/>
      <c r="G4" s="2594"/>
      <c r="H4" s="2594"/>
      <c r="I4" s="2594"/>
      <c r="J4" s="2594"/>
      <c r="K4" s="2594"/>
      <c r="L4" s="1467"/>
      <c r="M4" s="1467"/>
    </row>
    <row r="5" spans="1:13" ht="7.5" customHeight="1" x14ac:dyDescent="0.2">
      <c r="B5" s="1338" t="s">
        <v>1364</v>
      </c>
      <c r="C5" s="1338"/>
    </row>
    <row r="6" spans="1:13" ht="7.5" customHeight="1" x14ac:dyDescent="0.2">
      <c r="B6" s="2075"/>
      <c r="C6" s="2075"/>
      <c r="D6" s="2056"/>
      <c r="E6" s="2056"/>
      <c r="F6" s="2056"/>
      <c r="G6" s="2057"/>
      <c r="H6" s="2056"/>
      <c r="I6" s="2057"/>
      <c r="J6" s="2056"/>
      <c r="K6" s="2056"/>
      <c r="L6" s="1440"/>
    </row>
    <row r="7" spans="1:13" ht="12.75" customHeight="1" x14ac:dyDescent="0.2">
      <c r="A7" s="1370"/>
      <c r="B7" s="2594" t="s">
        <v>1530</v>
      </c>
      <c r="C7" s="2594"/>
      <c r="D7" s="2595"/>
      <c r="E7" s="2595"/>
      <c r="F7" s="2595"/>
      <c r="G7" s="2595"/>
      <c r="H7" s="2595"/>
      <c r="I7" s="2595"/>
      <c r="J7" s="2595"/>
      <c r="K7" s="259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v>1</v>
      </c>
      <c r="E10" s="1404"/>
      <c r="F10" s="1408" t="s">
        <v>1528</v>
      </c>
      <c r="G10" s="1463"/>
      <c r="H10" s="1464" t="s">
        <v>1527</v>
      </c>
      <c r="I10" s="1463" t="s">
        <v>2092</v>
      </c>
      <c r="J10" s="2076" t="s">
        <v>1526</v>
      </c>
      <c r="K10" s="1404"/>
      <c r="L10" s="1440"/>
    </row>
    <row r="11" spans="1:13" ht="13.5" customHeight="1" x14ac:dyDescent="0.2">
      <c r="B11" s="1404"/>
      <c r="C11" s="1404"/>
      <c r="D11" s="1404"/>
      <c r="E11" s="1404"/>
      <c r="F11" s="1404"/>
      <c r="G11" s="1425"/>
      <c r="H11" s="1404"/>
      <c r="I11" s="2077" t="s">
        <v>1525</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1524</v>
      </c>
      <c r="C13" s="2078"/>
      <c r="D13" s="2079"/>
      <c r="E13" s="2079"/>
      <c r="F13" s="2079"/>
      <c r="G13" s="2080"/>
      <c r="H13" s="2079"/>
      <c r="I13" s="2080"/>
      <c r="J13" s="2079"/>
      <c r="K13" s="2079"/>
      <c r="L13" s="1458"/>
    </row>
    <row r="14" spans="1:13" ht="45.75" customHeight="1" x14ac:dyDescent="0.2">
      <c r="B14" s="2593" t="s">
        <v>2163</v>
      </c>
      <c r="C14" s="2593"/>
      <c r="D14" s="2593"/>
      <c r="E14" s="2593"/>
      <c r="F14" s="2593"/>
      <c r="G14" s="2593"/>
      <c r="H14" s="2593"/>
      <c r="I14" s="2593"/>
      <c r="J14" s="2593"/>
      <c r="K14" s="2593"/>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1523</v>
      </c>
      <c r="C16" s="2078"/>
      <c r="D16" s="2079"/>
      <c r="E16" s="2079"/>
      <c r="F16" s="2079"/>
      <c r="G16" s="2080"/>
      <c r="H16" s="2079"/>
      <c r="I16" s="2080"/>
      <c r="J16" s="2079"/>
      <c r="K16" s="2079"/>
      <c r="L16" s="1458"/>
    </row>
    <row r="17" spans="2:12" ht="45.75" customHeight="1" x14ac:dyDescent="0.2">
      <c r="B17" s="2593" t="s">
        <v>2164</v>
      </c>
      <c r="C17" s="2593"/>
      <c r="D17" s="2593"/>
      <c r="E17" s="2593"/>
      <c r="F17" s="2593"/>
      <c r="G17" s="2593"/>
      <c r="H17" s="2593"/>
      <c r="I17" s="2593"/>
      <c r="J17" s="2593"/>
      <c r="K17" s="2593"/>
      <c r="L17" s="1440"/>
    </row>
    <row r="18" spans="2:12" ht="4.5" customHeight="1" x14ac:dyDescent="0.2">
      <c r="B18" s="1422"/>
      <c r="C18" s="1422"/>
      <c r="L18" s="1440"/>
    </row>
    <row r="19" spans="2:12" s="1370" customFormat="1" ht="13.5" customHeight="1" x14ac:dyDescent="0.2">
      <c r="B19" s="2078" t="s">
        <v>2081</v>
      </c>
      <c r="C19" s="2078"/>
      <c r="D19" s="2079"/>
      <c r="E19" s="2079"/>
      <c r="F19" s="2079"/>
      <c r="G19" s="2080"/>
      <c r="H19" s="2079"/>
      <c r="I19" s="2080"/>
      <c r="J19" s="2079"/>
      <c r="K19" s="2079"/>
      <c r="L19" s="1458"/>
    </row>
    <row r="20" spans="2:12" ht="45.75" customHeight="1" x14ac:dyDescent="0.2">
      <c r="B20" s="2596" t="s">
        <v>2165</v>
      </c>
      <c r="C20" s="2596"/>
      <c r="D20" s="2593"/>
      <c r="E20" s="2593"/>
      <c r="F20" s="2593"/>
      <c r="G20" s="2593"/>
      <c r="H20" s="2593"/>
      <c r="I20" s="2593"/>
      <c r="J20" s="2593"/>
      <c r="K20" s="2593"/>
      <c r="L20" s="1440"/>
    </row>
    <row r="21" spans="2:12" ht="4.5" customHeight="1" x14ac:dyDescent="0.2">
      <c r="B21" s="1457"/>
      <c r="C21" s="1457"/>
      <c r="L21" s="1440"/>
    </row>
    <row r="22" spans="2:12" ht="13.5" customHeight="1" x14ac:dyDescent="0.2">
      <c r="B22" s="2078" t="s">
        <v>1522</v>
      </c>
      <c r="C22" s="2078"/>
      <c r="D22" s="2056"/>
      <c r="E22" s="2056"/>
      <c r="F22" s="2056"/>
      <c r="G22" s="2057"/>
      <c r="H22" s="2056"/>
      <c r="I22" s="2057"/>
      <c r="J22" s="2056"/>
      <c r="K22" s="2056"/>
      <c r="L22" s="1440"/>
    </row>
    <row r="23" spans="2:12" ht="45" customHeight="1" x14ac:dyDescent="0.2">
      <c r="B23" s="2593" t="s">
        <v>2166</v>
      </c>
      <c r="C23" s="2593"/>
      <c r="D23" s="2593"/>
      <c r="E23" s="2593"/>
      <c r="F23" s="2593"/>
      <c r="G23" s="2593"/>
      <c r="H23" s="2593"/>
      <c r="I23" s="2593"/>
      <c r="J23" s="2593"/>
      <c r="K23" s="2593"/>
      <c r="L23" s="1440"/>
    </row>
    <row r="24" spans="2:12" ht="4.5" customHeight="1" x14ac:dyDescent="0.2">
      <c r="B24" s="1422"/>
      <c r="C24" s="1422"/>
      <c r="L24" s="1440"/>
    </row>
    <row r="25" spans="2:12" ht="13.5" customHeight="1" x14ac:dyDescent="0.2">
      <c r="B25" s="2078" t="s">
        <v>1521</v>
      </c>
      <c r="C25" s="2078"/>
      <c r="D25" s="2056"/>
      <c r="E25" s="2056"/>
      <c r="F25" s="2056"/>
      <c r="G25" s="2057"/>
      <c r="H25" s="2056"/>
      <c r="I25" s="2057"/>
      <c r="J25" s="2056"/>
      <c r="K25" s="2056"/>
      <c r="L25" s="1440"/>
    </row>
    <row r="26" spans="2:12" ht="45.75" customHeight="1" x14ac:dyDescent="0.2">
      <c r="B26" s="2593" t="s">
        <v>2167</v>
      </c>
      <c r="C26" s="2593"/>
      <c r="D26" s="2593"/>
      <c r="E26" s="2593"/>
      <c r="F26" s="2593"/>
      <c r="G26" s="2593"/>
      <c r="H26" s="2593"/>
      <c r="I26" s="2593"/>
      <c r="J26" s="2593"/>
      <c r="K26" s="2593"/>
      <c r="L26" s="1440"/>
    </row>
    <row r="27" spans="2:12" ht="4.5" customHeight="1" x14ac:dyDescent="0.2">
      <c r="B27" s="1422"/>
      <c r="C27" s="1422"/>
      <c r="L27" s="1440"/>
    </row>
    <row r="28" spans="2:12" ht="13.5" customHeight="1" x14ac:dyDescent="0.2">
      <c r="B28" s="2081" t="s">
        <v>1520</v>
      </c>
      <c r="C28" s="2081"/>
      <c r="D28" s="2056"/>
      <c r="E28" s="2056"/>
      <c r="F28" s="2056"/>
      <c r="G28" s="2057"/>
      <c r="H28" s="2056"/>
      <c r="I28" s="2057"/>
      <c r="J28" s="2056"/>
      <c r="K28" s="2056"/>
      <c r="L28" s="1440"/>
    </row>
    <row r="29" spans="2:12" ht="45.75" customHeight="1" x14ac:dyDescent="0.2">
      <c r="B29" s="2597" t="s">
        <v>2168</v>
      </c>
      <c r="C29" s="2597"/>
      <c r="D29" s="2593"/>
      <c r="E29" s="2593"/>
      <c r="F29" s="2593"/>
      <c r="G29" s="2593"/>
      <c r="H29" s="2593"/>
      <c r="I29" s="2593"/>
      <c r="J29" s="2593"/>
      <c r="K29" s="259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1519</v>
      </c>
      <c r="C31" s="2082"/>
      <c r="D31" s="2075"/>
      <c r="E31" s="2056"/>
      <c r="F31" s="2056"/>
      <c r="G31" s="2057"/>
      <c r="H31" s="2056"/>
      <c r="I31" s="2057"/>
      <c r="J31" s="2056"/>
      <c r="K31" s="2056"/>
      <c r="L31" s="1440"/>
    </row>
    <row r="32" spans="2:12" s="1404" customFormat="1" ht="45.75" customHeight="1" x14ac:dyDescent="0.2">
      <c r="B32" s="2592" t="s">
        <v>2169</v>
      </c>
      <c r="C32" s="2592"/>
      <c r="D32" s="2593"/>
      <c r="E32" s="2593"/>
      <c r="F32" s="2593"/>
      <c r="G32" s="2593"/>
      <c r="H32" s="2593"/>
      <c r="I32" s="2593"/>
      <c r="J32" s="2593"/>
      <c r="K32" s="2593"/>
      <c r="L32" s="1440"/>
    </row>
    <row r="33" spans="1:13" s="1404" customFormat="1" ht="4.5" customHeight="1" x14ac:dyDescent="0.2">
      <c r="B33" s="1455"/>
      <c r="C33" s="1455"/>
      <c r="G33" s="1425"/>
      <c r="I33" s="1425"/>
      <c r="L33" s="1440"/>
    </row>
    <row r="34" spans="1:13" s="1404" customFormat="1" ht="11.1" customHeight="1" x14ac:dyDescent="0.2">
      <c r="B34" s="2083" t="s">
        <v>1518</v>
      </c>
      <c r="C34" s="2084"/>
      <c r="D34" s="2085"/>
      <c r="E34" s="2085"/>
      <c r="F34" s="2085"/>
      <c r="G34" s="2086"/>
      <c r="H34" s="2085"/>
      <c r="I34" s="2086"/>
      <c r="J34" s="2085"/>
      <c r="K34" s="2087"/>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8"/>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48" sqref="B4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Carmi-White County Community Unit School District No. 5</v>
      </c>
      <c r="C1" s="2572"/>
      <c r="D1" s="2572"/>
      <c r="E1" s="2572"/>
      <c r="F1" s="2572"/>
      <c r="G1" s="2572"/>
      <c r="H1" s="2572"/>
      <c r="I1" s="2572"/>
      <c r="J1" s="2572"/>
      <c r="K1" s="2572"/>
      <c r="L1" s="1471"/>
      <c r="M1" s="1471"/>
    </row>
    <row r="2" spans="1:13" ht="12" customHeight="1" x14ac:dyDescent="0.2">
      <c r="B2" s="2574">
        <f>'Single Audit Cover'!E7</f>
        <v>20097005026</v>
      </c>
      <c r="C2" s="2574"/>
      <c r="D2" s="2574"/>
      <c r="E2" s="2574"/>
      <c r="F2" s="2574"/>
      <c r="G2" s="2574"/>
      <c r="H2" s="2574"/>
      <c r="I2" s="2574"/>
      <c r="J2" s="2574"/>
      <c r="K2" s="2574"/>
      <c r="L2" s="1470"/>
      <c r="M2" s="1469"/>
    </row>
    <row r="3" spans="1:13" ht="10.35" customHeight="1" x14ac:dyDescent="0.2">
      <c r="B3" s="2558" t="s">
        <v>1511</v>
      </c>
      <c r="C3" s="2558"/>
      <c r="D3" s="2558"/>
      <c r="E3" s="2558"/>
      <c r="F3" s="2558"/>
      <c r="G3" s="2558"/>
      <c r="H3" s="2558"/>
      <c r="I3" s="2558"/>
      <c r="J3" s="2558"/>
      <c r="K3" s="2558"/>
      <c r="L3" s="1468"/>
      <c r="M3" s="1468"/>
    </row>
    <row r="4" spans="1:13" ht="14.25" customHeight="1" x14ac:dyDescent="0.2">
      <c r="B4" s="2594" t="str">
        <f>'Single Audit Cover'!A4</f>
        <v>Year Ending June 30, 2017</v>
      </c>
      <c r="C4" s="2594"/>
      <c r="D4" s="2594"/>
      <c r="E4" s="2594"/>
      <c r="F4" s="2594"/>
      <c r="G4" s="2594"/>
      <c r="H4" s="2594"/>
      <c r="I4" s="2594"/>
      <c r="J4" s="2594"/>
      <c r="K4" s="2594"/>
      <c r="L4" s="1467"/>
      <c r="M4" s="1467"/>
    </row>
    <row r="5" spans="1:13" ht="7.5" customHeight="1" x14ac:dyDescent="0.2">
      <c r="B5" s="1338" t="s">
        <v>1364</v>
      </c>
      <c r="C5" s="1338"/>
    </row>
    <row r="6" spans="1:13" ht="7.5" customHeight="1" x14ac:dyDescent="0.2">
      <c r="B6" s="2075"/>
      <c r="C6" s="2075"/>
      <c r="D6" s="2056"/>
      <c r="E6" s="2056"/>
      <c r="F6" s="2056"/>
      <c r="G6" s="2057"/>
      <c r="H6" s="2056"/>
      <c r="I6" s="2057"/>
      <c r="J6" s="2056"/>
      <c r="K6" s="2056"/>
      <c r="L6" s="1440"/>
    </row>
    <row r="7" spans="1:13" ht="12.75" customHeight="1" x14ac:dyDescent="0.2">
      <c r="A7" s="1370"/>
      <c r="B7" s="2594" t="s">
        <v>1530</v>
      </c>
      <c r="C7" s="2594"/>
      <c r="D7" s="2595"/>
      <c r="E7" s="2595"/>
      <c r="F7" s="2595"/>
      <c r="G7" s="2595"/>
      <c r="H7" s="2595"/>
      <c r="I7" s="2595"/>
      <c r="J7" s="2595"/>
      <c r="K7" s="259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v>2</v>
      </c>
      <c r="E10" s="1404"/>
      <c r="F10" s="1408" t="s">
        <v>1528</v>
      </c>
      <c r="G10" s="1463" t="s">
        <v>2092</v>
      </c>
      <c r="H10" s="1464" t="s">
        <v>1527</v>
      </c>
      <c r="I10" s="1463"/>
      <c r="J10" s="2076" t="s">
        <v>1526</v>
      </c>
      <c r="K10" s="1404"/>
      <c r="L10" s="1440"/>
    </row>
    <row r="11" spans="1:13" ht="13.5" customHeight="1" x14ac:dyDescent="0.2">
      <c r="B11" s="1404"/>
      <c r="C11" s="1404"/>
      <c r="D11" s="1404"/>
      <c r="E11" s="1404"/>
      <c r="F11" s="1404"/>
      <c r="G11" s="1425"/>
      <c r="H11" s="1404"/>
      <c r="I11" s="2077" t="s">
        <v>1525</v>
      </c>
      <c r="J11" s="1404"/>
      <c r="K11" s="1461" t="s">
        <v>2146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1524</v>
      </c>
      <c r="C13" s="2078"/>
      <c r="D13" s="2079"/>
      <c r="E13" s="2079"/>
      <c r="F13" s="2079"/>
      <c r="G13" s="2080"/>
      <c r="H13" s="2079"/>
      <c r="I13" s="2080"/>
      <c r="J13" s="2079"/>
      <c r="K13" s="2079"/>
      <c r="L13" s="1458"/>
    </row>
    <row r="14" spans="1:13" ht="45.75" customHeight="1" x14ac:dyDescent="0.2">
      <c r="B14" s="2593" t="s">
        <v>2203</v>
      </c>
      <c r="C14" s="2593"/>
      <c r="D14" s="2593"/>
      <c r="E14" s="2593"/>
      <c r="F14" s="2593"/>
      <c r="G14" s="2593"/>
      <c r="H14" s="2593"/>
      <c r="I14" s="2593"/>
      <c r="J14" s="2593"/>
      <c r="K14" s="2593"/>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1523</v>
      </c>
      <c r="C16" s="2078"/>
      <c r="D16" s="2079"/>
      <c r="E16" s="2079"/>
      <c r="F16" s="2079"/>
      <c r="G16" s="2080"/>
      <c r="H16" s="2079"/>
      <c r="I16" s="2080"/>
      <c r="J16" s="2079"/>
      <c r="K16" s="2079"/>
      <c r="L16" s="1458"/>
    </row>
    <row r="17" spans="2:12" ht="45.75" customHeight="1" x14ac:dyDescent="0.2">
      <c r="B17" s="2593" t="s">
        <v>2204</v>
      </c>
      <c r="C17" s="2593"/>
      <c r="D17" s="2593"/>
      <c r="E17" s="2593"/>
      <c r="F17" s="2593"/>
      <c r="G17" s="2593"/>
      <c r="H17" s="2593"/>
      <c r="I17" s="2593"/>
      <c r="J17" s="2593"/>
      <c r="K17" s="2593"/>
      <c r="L17" s="1440"/>
    </row>
    <row r="18" spans="2:12" ht="4.5" customHeight="1" x14ac:dyDescent="0.2">
      <c r="B18" s="1422"/>
      <c r="C18" s="1422"/>
      <c r="L18" s="1440"/>
    </row>
    <row r="19" spans="2:12" s="1370" customFormat="1" ht="13.5" customHeight="1" x14ac:dyDescent="0.2">
      <c r="B19" s="2078" t="s">
        <v>2081</v>
      </c>
      <c r="C19" s="2078"/>
      <c r="D19" s="2079"/>
      <c r="E19" s="2079"/>
      <c r="F19" s="2079"/>
      <c r="G19" s="2080"/>
      <c r="H19" s="2079"/>
      <c r="I19" s="2080"/>
      <c r="J19" s="2079"/>
      <c r="K19" s="2079"/>
      <c r="L19" s="1458"/>
    </row>
    <row r="20" spans="2:12" ht="45.75" customHeight="1" x14ac:dyDescent="0.2">
      <c r="B20" s="2596" t="s">
        <v>2205</v>
      </c>
      <c r="C20" s="2596"/>
      <c r="D20" s="2593"/>
      <c r="E20" s="2593"/>
      <c r="F20" s="2593"/>
      <c r="G20" s="2593"/>
      <c r="H20" s="2593"/>
      <c r="I20" s="2593"/>
      <c r="J20" s="2593"/>
      <c r="K20" s="2593"/>
      <c r="L20" s="1440"/>
    </row>
    <row r="21" spans="2:12" ht="4.5" customHeight="1" x14ac:dyDescent="0.2">
      <c r="B21" s="1457"/>
      <c r="C21" s="1457"/>
      <c r="L21" s="1440"/>
    </row>
    <row r="22" spans="2:12" ht="13.5" customHeight="1" x14ac:dyDescent="0.2">
      <c r="B22" s="2078" t="s">
        <v>1522</v>
      </c>
      <c r="C22" s="2078"/>
      <c r="D22" s="2056"/>
      <c r="E22" s="2056"/>
      <c r="F22" s="2056"/>
      <c r="G22" s="2057"/>
      <c r="H22" s="2056"/>
      <c r="I22" s="2057"/>
      <c r="J22" s="2056"/>
      <c r="K22" s="2056"/>
      <c r="L22" s="1440"/>
    </row>
    <row r="23" spans="2:12" ht="55.5" customHeight="1" x14ac:dyDescent="0.2">
      <c r="B23" s="2593" t="s">
        <v>2224</v>
      </c>
      <c r="C23" s="2593"/>
      <c r="D23" s="2593"/>
      <c r="E23" s="2593"/>
      <c r="F23" s="2593"/>
      <c r="G23" s="2593"/>
      <c r="H23" s="2593"/>
      <c r="I23" s="2593"/>
      <c r="J23" s="2593"/>
      <c r="K23" s="2593"/>
      <c r="L23" s="1440"/>
    </row>
    <row r="24" spans="2:12" ht="4.5" customHeight="1" x14ac:dyDescent="0.2">
      <c r="B24" s="1422"/>
      <c r="C24" s="1422"/>
      <c r="L24" s="1440"/>
    </row>
    <row r="25" spans="2:12" ht="13.5" customHeight="1" x14ac:dyDescent="0.2">
      <c r="B25" s="2078" t="s">
        <v>1521</v>
      </c>
      <c r="C25" s="2078"/>
      <c r="D25" s="2056"/>
      <c r="E25" s="2056"/>
      <c r="F25" s="2056"/>
      <c r="G25" s="2057"/>
      <c r="H25" s="2056"/>
      <c r="I25" s="2057"/>
      <c r="J25" s="2056"/>
      <c r="K25" s="2056"/>
      <c r="L25" s="1440"/>
    </row>
    <row r="26" spans="2:12" ht="45.75" customHeight="1" x14ac:dyDescent="0.2">
      <c r="B26" s="2593" t="s">
        <v>2206</v>
      </c>
      <c r="C26" s="2593"/>
      <c r="D26" s="2593"/>
      <c r="E26" s="2593"/>
      <c r="F26" s="2593"/>
      <c r="G26" s="2593"/>
      <c r="H26" s="2593"/>
      <c r="I26" s="2593"/>
      <c r="J26" s="2593"/>
      <c r="K26" s="2593"/>
      <c r="L26" s="1440"/>
    </row>
    <row r="27" spans="2:12" ht="4.5" customHeight="1" x14ac:dyDescent="0.2">
      <c r="B27" s="1422"/>
      <c r="C27" s="1422"/>
      <c r="L27" s="1440"/>
    </row>
    <row r="28" spans="2:12" ht="13.5" customHeight="1" x14ac:dyDescent="0.2">
      <c r="B28" s="2081" t="s">
        <v>1520</v>
      </c>
      <c r="C28" s="2081"/>
      <c r="D28" s="2056"/>
      <c r="E28" s="2056"/>
      <c r="F28" s="2056"/>
      <c r="G28" s="2057"/>
      <c r="H28" s="2056"/>
      <c r="I28" s="2057"/>
      <c r="J28" s="2056"/>
      <c r="K28" s="2056"/>
      <c r="L28" s="1440"/>
    </row>
    <row r="29" spans="2:12" ht="45.75" customHeight="1" x14ac:dyDescent="0.2">
      <c r="B29" s="2597" t="s">
        <v>2207</v>
      </c>
      <c r="C29" s="2597"/>
      <c r="D29" s="2593"/>
      <c r="E29" s="2593"/>
      <c r="F29" s="2593"/>
      <c r="G29" s="2593"/>
      <c r="H29" s="2593"/>
      <c r="I29" s="2593"/>
      <c r="J29" s="2593"/>
      <c r="K29" s="259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1519</v>
      </c>
      <c r="C31" s="2082"/>
      <c r="D31" s="2075"/>
      <c r="E31" s="2056"/>
      <c r="F31" s="2056"/>
      <c r="G31" s="2057"/>
      <c r="H31" s="2056"/>
      <c r="I31" s="2057"/>
      <c r="J31" s="2056"/>
      <c r="K31" s="2056"/>
      <c r="L31" s="1440"/>
    </row>
    <row r="32" spans="2:12" s="1404" customFormat="1" ht="45.75" customHeight="1" x14ac:dyDescent="0.2">
      <c r="B32" s="2592" t="s">
        <v>2208</v>
      </c>
      <c r="C32" s="2592"/>
      <c r="D32" s="2593"/>
      <c r="E32" s="2593"/>
      <c r="F32" s="2593"/>
      <c r="G32" s="2593"/>
      <c r="H32" s="2593"/>
      <c r="I32" s="2593"/>
      <c r="J32" s="2593"/>
      <c r="K32" s="2593"/>
      <c r="L32" s="1440"/>
    </row>
    <row r="33" spans="1:13" s="1404" customFormat="1" ht="4.5" customHeight="1" x14ac:dyDescent="0.2">
      <c r="B33" s="1455"/>
      <c r="C33" s="1455"/>
      <c r="G33" s="1425"/>
      <c r="I33" s="1425"/>
      <c r="L33" s="1440"/>
    </row>
    <row r="34" spans="1:13" s="1404" customFormat="1" ht="11.1" customHeight="1" x14ac:dyDescent="0.2">
      <c r="B34" s="2083" t="s">
        <v>1518</v>
      </c>
      <c r="C34" s="2084"/>
      <c r="D34" s="2085"/>
      <c r="E34" s="2085"/>
      <c r="F34" s="2085"/>
      <c r="G34" s="2086"/>
      <c r="H34" s="2085"/>
      <c r="I34" s="2086"/>
      <c r="J34" s="2085"/>
      <c r="K34" s="2087"/>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8"/>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31" zoomScale="110" zoomScaleNormal="110" workbookViewId="0">
      <selection activeCell="B48" sqref="B4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Carmi-White County Community Unit School District No. 5</v>
      </c>
      <c r="C1" s="2598"/>
      <c r="D1" s="2598"/>
      <c r="E1" s="2598"/>
      <c r="F1" s="2598"/>
      <c r="G1" s="2598"/>
      <c r="H1" s="2598"/>
      <c r="I1" s="2598"/>
      <c r="J1" s="2598"/>
      <c r="K1" s="2598"/>
      <c r="L1" s="1490"/>
    </row>
    <row r="2" spans="1:12" ht="12.75" customHeight="1" x14ac:dyDescent="0.2">
      <c r="B2" s="2599">
        <f>'Single Audit Cover'!E7</f>
        <v>20097005026</v>
      </c>
      <c r="C2" s="2599"/>
      <c r="D2" s="2599"/>
      <c r="E2" s="2599"/>
      <c r="F2" s="2599"/>
      <c r="G2" s="2599"/>
      <c r="H2" s="2599"/>
      <c r="I2" s="2599"/>
      <c r="J2" s="2599"/>
      <c r="K2" s="2599"/>
      <c r="L2" s="1489"/>
    </row>
    <row r="3" spans="1:12" ht="12.75" customHeight="1" x14ac:dyDescent="0.2">
      <c r="B3" s="2558" t="s">
        <v>1511</v>
      </c>
      <c r="C3" s="2558"/>
      <c r="D3" s="2558"/>
      <c r="E3" s="2558"/>
      <c r="F3" s="2558"/>
      <c r="G3" s="2558"/>
      <c r="H3" s="2558"/>
      <c r="I3" s="2558"/>
      <c r="J3" s="2558"/>
      <c r="K3" s="2558"/>
      <c r="L3" s="1468"/>
    </row>
    <row r="4" spans="1:12" ht="12.75" customHeight="1" x14ac:dyDescent="0.2">
      <c r="B4" s="2558" t="str">
        <f>'Single Audit Cover'!A4</f>
        <v>Year Ending June 30, 2017</v>
      </c>
      <c r="C4" s="2558"/>
      <c r="D4" s="2558"/>
      <c r="E4" s="2558"/>
      <c r="F4" s="2558"/>
      <c r="G4" s="2558"/>
      <c r="H4" s="2558"/>
      <c r="I4" s="2558"/>
      <c r="J4" s="2558"/>
      <c r="K4" s="2558"/>
      <c r="L4" s="1468"/>
    </row>
    <row r="5" spans="1:12" ht="5.25" customHeight="1" x14ac:dyDescent="0.2">
      <c r="B5" s="1338" t="s">
        <v>1364</v>
      </c>
      <c r="C5" s="1338"/>
      <c r="L5" s="1404"/>
    </row>
    <row r="6" spans="1:12" ht="30.75" customHeight="1" x14ac:dyDescent="0.2">
      <c r="A6" s="1404"/>
      <c r="B6" s="2600" t="s">
        <v>1550</v>
      </c>
      <c r="C6" s="2600"/>
      <c r="D6" s="2600"/>
      <c r="E6" s="2600"/>
      <c r="F6" s="2600"/>
      <c r="G6" s="2600"/>
      <c r="H6" s="2600"/>
      <c r="I6" s="2600"/>
      <c r="J6" s="2600"/>
      <c r="K6" s="2600"/>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3</v>
      </c>
      <c r="E8" s="1404"/>
      <c r="F8" s="1465" t="s">
        <v>1528</v>
      </c>
      <c r="G8" s="1487" t="s">
        <v>2092</v>
      </c>
      <c r="H8" s="1488" t="s">
        <v>1548</v>
      </c>
      <c r="I8" s="1487"/>
      <c r="J8" s="1486" t="s">
        <v>1547</v>
      </c>
      <c r="L8" s="1404"/>
    </row>
    <row r="9" spans="1:12" ht="13.5" customHeight="1" x14ac:dyDescent="0.2">
      <c r="D9" s="1404"/>
      <c r="E9" s="1404"/>
      <c r="F9" s="1404"/>
      <c r="G9" s="1425"/>
      <c r="H9" s="1404"/>
      <c r="I9" s="1462" t="s">
        <v>1525</v>
      </c>
      <c r="J9" s="1404"/>
      <c r="K9" s="1485" t="s">
        <v>2146</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8" t="s">
        <v>2209</v>
      </c>
      <c r="G12" s="2578"/>
      <c r="H12" s="2578"/>
      <c r="I12" s="2578"/>
      <c r="J12" s="2578"/>
      <c r="K12" s="2578"/>
      <c r="L12" s="1404"/>
    </row>
    <row r="13" spans="1:12" ht="9.6" customHeight="1" x14ac:dyDescent="0.2">
      <c r="B13" s="1305"/>
      <c r="C13" s="1305"/>
      <c r="D13" s="1483"/>
      <c r="E13" s="1404"/>
      <c r="F13" s="1404"/>
      <c r="G13" s="1425"/>
      <c r="H13" s="1404"/>
      <c r="I13" s="1425"/>
      <c r="J13" s="1404"/>
      <c r="K13" s="1431"/>
      <c r="L13" s="1404"/>
    </row>
    <row r="14" spans="1:12" ht="40.5" customHeight="1" x14ac:dyDescent="0.2">
      <c r="B14" s="1408" t="s">
        <v>1545</v>
      </c>
      <c r="C14" s="1408"/>
      <c r="D14" s="2601" t="s">
        <v>2210</v>
      </c>
      <c r="E14" s="2601"/>
      <c r="F14" s="2601"/>
      <c r="H14" s="1407" t="s">
        <v>1544</v>
      </c>
      <c r="I14" s="2602" t="s">
        <v>2211</v>
      </c>
      <c r="J14" s="2602"/>
      <c r="K14" s="260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02" t="s">
        <v>2212</v>
      </c>
      <c r="E16" s="2602"/>
      <c r="F16" s="2602"/>
      <c r="G16" s="2602"/>
      <c r="H16" s="2602"/>
      <c r="I16" s="2602"/>
      <c r="J16" s="2602"/>
      <c r="K16" s="2602"/>
      <c r="L16" s="1404"/>
    </row>
    <row r="17" spans="2:12" ht="13.5" customHeight="1" x14ac:dyDescent="0.2">
      <c r="B17" s="1408" t="s">
        <v>1542</v>
      </c>
      <c r="C17" s="1408"/>
      <c r="D17" s="2603" t="s">
        <v>2141</v>
      </c>
      <c r="E17" s="2603"/>
      <c r="F17" s="2603"/>
      <c r="G17" s="2603"/>
      <c r="H17" s="2603"/>
      <c r="I17" s="2603"/>
      <c r="J17" s="2603"/>
      <c r="K17" s="260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54" customHeight="1" x14ac:dyDescent="0.2">
      <c r="B20" s="2593" t="s">
        <v>2216</v>
      </c>
      <c r="C20" s="2593"/>
      <c r="D20" s="2593"/>
      <c r="E20" s="2593"/>
      <c r="F20" s="2593"/>
      <c r="G20" s="2593"/>
      <c r="H20" s="2593"/>
      <c r="I20" s="2593"/>
      <c r="J20" s="2593"/>
      <c r="K20" s="259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45" customHeight="1" x14ac:dyDescent="0.2">
      <c r="B23" s="2593" t="s">
        <v>2217</v>
      </c>
      <c r="C23" s="2593"/>
      <c r="D23" s="2593"/>
      <c r="E23" s="2593"/>
      <c r="F23" s="2593"/>
      <c r="G23" s="2593"/>
      <c r="H23" s="2593"/>
      <c r="I23" s="2593"/>
      <c r="J23" s="2593"/>
      <c r="K23" s="259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3" t="s">
        <v>2213</v>
      </c>
      <c r="C26" s="2593"/>
      <c r="D26" s="2593"/>
      <c r="E26" s="2593"/>
      <c r="F26" s="2593"/>
      <c r="G26" s="2593"/>
      <c r="H26" s="2593"/>
      <c r="I26" s="2593"/>
      <c r="J26" s="2593"/>
      <c r="K26" s="259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42" customHeight="1" x14ac:dyDescent="0.2">
      <c r="B29" s="2593" t="s">
        <v>2221</v>
      </c>
      <c r="C29" s="2593"/>
      <c r="D29" s="2593"/>
      <c r="E29" s="2593"/>
      <c r="F29" s="2593"/>
      <c r="G29" s="2593"/>
      <c r="H29" s="2593"/>
      <c r="I29" s="2593"/>
      <c r="J29" s="2593"/>
      <c r="K29" s="259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41.25" customHeight="1" x14ac:dyDescent="0.2">
      <c r="B32" s="2593" t="s">
        <v>2218</v>
      </c>
      <c r="C32" s="2593"/>
      <c r="D32" s="2593"/>
      <c r="E32" s="2593"/>
      <c r="F32" s="2593"/>
      <c r="G32" s="2593"/>
      <c r="H32" s="2593"/>
      <c r="I32" s="2593"/>
      <c r="J32" s="2593"/>
      <c r="K32" s="259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93" t="s">
        <v>2222</v>
      </c>
      <c r="C35" s="2593"/>
      <c r="D35" s="2593"/>
      <c r="E35" s="2593"/>
      <c r="F35" s="2593"/>
      <c r="G35" s="2593"/>
      <c r="H35" s="2593"/>
      <c r="I35" s="2593"/>
      <c r="J35" s="2593"/>
      <c r="K35" s="259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41.25" customHeight="1" x14ac:dyDescent="0.2">
      <c r="B38" s="2593" t="s">
        <v>2219</v>
      </c>
      <c r="C38" s="2593"/>
      <c r="D38" s="2593"/>
      <c r="E38" s="2593"/>
      <c r="F38" s="2593"/>
      <c r="G38" s="2593"/>
      <c r="H38" s="2593"/>
      <c r="I38" s="2593"/>
      <c r="J38" s="2593"/>
      <c r="K38" s="259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1534</v>
      </c>
      <c r="C40" s="2082"/>
      <c r="D40" s="2075"/>
      <c r="E40" s="2056"/>
      <c r="F40" s="2056"/>
      <c r="G40" s="2057"/>
      <c r="H40" s="2056"/>
      <c r="I40" s="2057"/>
      <c r="J40" s="2056"/>
      <c r="K40" s="2056"/>
    </row>
    <row r="41" spans="2:12" s="1404" customFormat="1" ht="33.75" customHeight="1" x14ac:dyDescent="0.2">
      <c r="B41" s="2593" t="s">
        <v>2220</v>
      </c>
      <c r="C41" s="2593"/>
      <c r="D41" s="2593"/>
      <c r="E41" s="2593"/>
      <c r="F41" s="2593"/>
      <c r="G41" s="2593"/>
      <c r="H41" s="2593"/>
      <c r="I41" s="2593"/>
      <c r="J41" s="2593"/>
      <c r="K41" s="2593"/>
    </row>
    <row r="42" spans="2:12" s="1404" customFormat="1" ht="4.5" customHeight="1" x14ac:dyDescent="0.2">
      <c r="B42" s="1455"/>
      <c r="C42" s="1455"/>
      <c r="G42" s="1425"/>
      <c r="I42" s="1425"/>
    </row>
    <row r="43" spans="2:12" s="1404" customFormat="1" ht="13.5" customHeight="1" x14ac:dyDescent="0.2">
      <c r="B43" s="2091" t="s">
        <v>1518</v>
      </c>
      <c r="C43" s="2092"/>
      <c r="D43" s="2085"/>
      <c r="E43" s="2085"/>
      <c r="F43" s="2085"/>
      <c r="G43" s="2086"/>
      <c r="H43" s="2085"/>
      <c r="I43" s="2086"/>
      <c r="J43" s="2085"/>
      <c r="K43" s="2087"/>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1"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B48" sqref="B4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Carmi-White County Community Unit School District No. 5</v>
      </c>
      <c r="C1" s="2572"/>
      <c r="D1" s="2572"/>
      <c r="E1" s="1500"/>
    </row>
    <row r="2" spans="2:5" s="1370" customFormat="1" ht="12.75" customHeight="1" x14ac:dyDescent="0.2">
      <c r="B2" s="2574">
        <f>'Single Audit Cover'!E7</f>
        <v>20097005026</v>
      </c>
      <c r="C2" s="2574"/>
      <c r="D2" s="2574"/>
      <c r="E2" s="1499"/>
    </row>
    <row r="3" spans="2:5" s="1331" customFormat="1" ht="12.75" customHeight="1" x14ac:dyDescent="0.2">
      <c r="B3" s="2558" t="s">
        <v>1560</v>
      </c>
      <c r="C3" s="2558"/>
      <c r="D3" s="2558"/>
      <c r="E3" s="2004"/>
    </row>
    <row r="4" spans="2:5" s="1370" customFormat="1" ht="12.75" customHeight="1" x14ac:dyDescent="0.2">
      <c r="B4" s="2604" t="str">
        <f>'Single Audit Cover'!A4</f>
        <v>Year Ending June 30, 2017</v>
      </c>
      <c r="C4" s="2604"/>
      <c r="D4" s="2604"/>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63.75" x14ac:dyDescent="0.2">
      <c r="B7" s="1688" t="s">
        <v>2171</v>
      </c>
      <c r="C7" s="2120" t="s">
        <v>2193</v>
      </c>
      <c r="D7" s="2121" t="s">
        <v>2172</v>
      </c>
      <c r="E7" s="1496"/>
    </row>
    <row r="8" spans="2:5" ht="28.5" customHeight="1" x14ac:dyDescent="0.2">
      <c r="B8" s="1688" t="s">
        <v>2191</v>
      </c>
      <c r="C8" s="2120" t="s">
        <v>2192</v>
      </c>
      <c r="D8" s="2121" t="s">
        <v>2202</v>
      </c>
      <c r="E8" s="1496"/>
    </row>
    <row r="9" spans="2:5" ht="51" x14ac:dyDescent="0.2">
      <c r="B9" s="1689" t="s">
        <v>2195</v>
      </c>
      <c r="C9" s="2120" t="s">
        <v>2194</v>
      </c>
      <c r="D9" s="2123" t="s">
        <v>2196</v>
      </c>
      <c r="E9" s="1409"/>
    </row>
    <row r="10" spans="2:5" ht="51" x14ac:dyDescent="0.2">
      <c r="B10" s="1688" t="s">
        <v>2198</v>
      </c>
      <c r="C10" s="2122" t="s">
        <v>2197</v>
      </c>
      <c r="D10" s="2123" t="s">
        <v>2199</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scale="88"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B48" sqref="B4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Carmi-White County Community Unit School District No. 5</v>
      </c>
      <c r="C1" s="2572"/>
      <c r="D1" s="2572"/>
      <c r="E1" s="2572"/>
      <c r="F1" s="1490"/>
      <c r="G1" s="1490"/>
      <c r="H1" s="1490"/>
      <c r="I1" s="1490"/>
      <c r="J1" s="1490"/>
      <c r="K1" s="1490"/>
      <c r="L1" s="1490"/>
    </row>
    <row r="2" spans="2:12" ht="13.5" customHeight="1" x14ac:dyDescent="0.2">
      <c r="B2" s="2574">
        <f>'Single Audit Cover'!E7</f>
        <v>20097005026</v>
      </c>
      <c r="C2" s="2574"/>
      <c r="D2" s="2574"/>
      <c r="E2" s="2574"/>
      <c r="F2" s="1489"/>
      <c r="G2" s="1489"/>
      <c r="H2" s="1489"/>
      <c r="I2" s="1489"/>
      <c r="J2" s="1489"/>
      <c r="K2" s="1489"/>
      <c r="L2" s="1489"/>
    </row>
    <row r="3" spans="2:12" ht="13.5" customHeight="1" x14ac:dyDescent="0.2">
      <c r="B3" s="2558" t="s">
        <v>1568</v>
      </c>
      <c r="C3" s="2558"/>
      <c r="D3" s="2558"/>
      <c r="E3" s="2558"/>
      <c r="F3" s="2004"/>
      <c r="G3" s="2004"/>
      <c r="H3" s="2004"/>
      <c r="I3" s="2004"/>
      <c r="J3" s="2004"/>
      <c r="K3" s="2004"/>
      <c r="L3" s="2004"/>
    </row>
    <row r="4" spans="2:12" ht="13.5" customHeight="1" x14ac:dyDescent="0.2">
      <c r="B4" s="2606" t="str">
        <f>'Single Audit Cover'!A4</f>
        <v>Year Ending June 30, 2017</v>
      </c>
      <c r="C4" s="2606"/>
      <c r="D4" s="2606"/>
      <c r="E4" s="260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7" t="s">
        <v>2164</v>
      </c>
      <c r="C11" s="2597"/>
      <c r="D11" s="2593"/>
      <c r="E11" s="2593"/>
    </row>
    <row r="12" spans="2:12" ht="13.5" customHeight="1" x14ac:dyDescent="0.2">
      <c r="B12" s="1404"/>
      <c r="C12" s="1404"/>
      <c r="D12" s="1404"/>
    </row>
    <row r="13" spans="2:12" ht="13.5" customHeight="1" x14ac:dyDescent="0.2">
      <c r="B13" s="1305" t="s">
        <v>1564</v>
      </c>
      <c r="C13" s="1305"/>
      <c r="D13" s="1404"/>
    </row>
    <row r="14" spans="2:12" ht="76.5" customHeight="1" x14ac:dyDescent="0.2">
      <c r="B14" s="2597" t="s">
        <v>2170</v>
      </c>
      <c r="C14" s="2597"/>
      <c r="D14" s="2593"/>
      <c r="E14" s="2593"/>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2093</v>
      </c>
    </row>
    <row r="19" spans="2:5" ht="13.5" customHeight="1" x14ac:dyDescent="0.2">
      <c r="B19" s="1404"/>
      <c r="C19" s="1404"/>
      <c r="D19" s="1404"/>
    </row>
    <row r="20" spans="2:5" ht="13.5" customHeight="1" x14ac:dyDescent="0.2">
      <c r="B20" s="1305" t="s">
        <v>1561</v>
      </c>
      <c r="C20" s="1305"/>
      <c r="D20" s="1404"/>
      <c r="E20" s="2605" t="s">
        <v>2200</v>
      </c>
    </row>
    <row r="21" spans="2:5" ht="13.5" customHeight="1" x14ac:dyDescent="0.2">
      <c r="B21" s="1404"/>
      <c r="C21" s="1404"/>
      <c r="D21" s="1404"/>
      <c r="E21" s="2605"/>
    </row>
    <row r="22" spans="2:5" ht="13.5" customHeight="1" x14ac:dyDescent="0.2">
      <c r="B22" s="1404"/>
      <c r="C22" s="1404"/>
      <c r="D22" s="1404"/>
      <c r="E22" s="2605"/>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3"/>
    </row>
    <row r="42" spans="2:5" ht="12.2" customHeight="1" x14ac:dyDescent="0.2">
      <c r="B42" s="2099" t="s">
        <v>2083</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4" zoomScale="110" zoomScaleNormal="110" zoomScaleSheetLayoutView="100" workbookViewId="0">
      <selection activeCell="B48" sqref="B4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Carmi-White County Community Unit School District No. 5</v>
      </c>
      <c r="C1" s="2572"/>
      <c r="D1" s="2572"/>
      <c r="E1" s="2572"/>
      <c r="F1" s="1490"/>
      <c r="G1" s="1490"/>
      <c r="H1" s="1490"/>
      <c r="I1" s="1490"/>
      <c r="J1" s="1490"/>
      <c r="K1" s="1490"/>
      <c r="L1" s="1490"/>
    </row>
    <row r="2" spans="2:12" ht="13.5" customHeight="1" x14ac:dyDescent="0.2">
      <c r="B2" s="2574">
        <f>'Single Audit Cover'!E7</f>
        <v>20097005026</v>
      </c>
      <c r="C2" s="2574"/>
      <c r="D2" s="2574"/>
      <c r="E2" s="2574"/>
      <c r="F2" s="1489"/>
      <c r="G2" s="1489"/>
      <c r="H2" s="1489"/>
      <c r="I2" s="1489"/>
      <c r="J2" s="1489"/>
      <c r="K2" s="1489"/>
      <c r="L2" s="1489"/>
    </row>
    <row r="3" spans="2:12" ht="13.5" customHeight="1" x14ac:dyDescent="0.2">
      <c r="B3" s="2558" t="s">
        <v>1568</v>
      </c>
      <c r="C3" s="2558"/>
      <c r="D3" s="2558"/>
      <c r="E3" s="2558"/>
      <c r="F3" s="2118"/>
      <c r="G3" s="2118"/>
      <c r="H3" s="2118"/>
      <c r="I3" s="2118"/>
      <c r="J3" s="2118"/>
      <c r="K3" s="2118"/>
      <c r="L3" s="2118"/>
    </row>
    <row r="4" spans="2:12" ht="13.5" customHeight="1" x14ac:dyDescent="0.2">
      <c r="B4" s="2606" t="str">
        <f>'Single Audit Cover'!A4</f>
        <v>Year Ending June 30, 2017</v>
      </c>
      <c r="C4" s="2606"/>
      <c r="D4" s="2606"/>
      <c r="E4" s="260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7" t="s">
        <v>2204</v>
      </c>
      <c r="C11" s="2597"/>
      <c r="D11" s="2593"/>
      <c r="E11" s="2593"/>
    </row>
    <row r="12" spans="2:12" ht="13.5" customHeight="1" x14ac:dyDescent="0.2">
      <c r="B12" s="1404"/>
      <c r="C12" s="1404"/>
      <c r="D12" s="1404"/>
    </row>
    <row r="13" spans="2:12" ht="13.5" customHeight="1" x14ac:dyDescent="0.2">
      <c r="B13" s="1305" t="s">
        <v>1564</v>
      </c>
      <c r="C13" s="1305"/>
      <c r="D13" s="1404"/>
    </row>
    <row r="14" spans="2:12" ht="76.5" customHeight="1" x14ac:dyDescent="0.2">
      <c r="B14" s="2597" t="s">
        <v>2214</v>
      </c>
      <c r="C14" s="2597"/>
      <c r="D14" s="2593"/>
      <c r="E14" s="2593"/>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2093</v>
      </c>
    </row>
    <row r="19" spans="2:5" ht="13.5" customHeight="1" x14ac:dyDescent="0.2">
      <c r="B19" s="1404"/>
      <c r="C19" s="1404"/>
      <c r="D19" s="1404"/>
    </row>
    <row r="20" spans="2:5" ht="13.5" customHeight="1" x14ac:dyDescent="0.2">
      <c r="B20" s="1305" t="s">
        <v>1561</v>
      </c>
      <c r="C20" s="1305"/>
      <c r="D20" s="1404"/>
      <c r="E20" s="2605" t="s">
        <v>2215</v>
      </c>
    </row>
    <row r="21" spans="2:5" ht="13.5" customHeight="1" x14ac:dyDescent="0.2">
      <c r="B21" s="1404"/>
      <c r="C21" s="1404"/>
      <c r="D21" s="1404"/>
      <c r="E21" s="2605"/>
    </row>
    <row r="22" spans="2:5" ht="13.5" customHeight="1" x14ac:dyDescent="0.2">
      <c r="B22" s="1404"/>
      <c r="C22" s="1404"/>
      <c r="D22" s="1404"/>
    </row>
    <row r="23" spans="2:5" ht="13.5" customHeight="1" x14ac:dyDescent="0.2">
      <c r="B23" s="1404"/>
      <c r="C23" s="1404"/>
      <c r="D23" s="1404"/>
    </row>
    <row r="24" spans="2:5" ht="13.5" customHeight="1" x14ac:dyDescent="0.2">
      <c r="B24" s="1408"/>
      <c r="C24" s="1408"/>
      <c r="D24" s="1408"/>
    </row>
    <row r="25" spans="2:5" ht="13.5" customHeight="1" x14ac:dyDescent="0.2">
      <c r="B25" s="1408"/>
      <c r="C25" s="1408"/>
      <c r="D25" s="1408"/>
    </row>
    <row r="26" spans="2:5" ht="13.5" customHeight="1" x14ac:dyDescent="0.2">
      <c r="B26" s="1408"/>
      <c r="C26" s="1408"/>
      <c r="D26" s="1408"/>
    </row>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6"/>
      <c r="C34" s="1426"/>
      <c r="D34" s="1426"/>
    </row>
    <row r="35" spans="2:5" ht="13.5" customHeight="1" x14ac:dyDescent="0.2"/>
    <row r="36" spans="2:5" ht="13.5" customHeight="1" x14ac:dyDescent="0.2">
      <c r="B36" s="1422"/>
      <c r="C36" s="1422"/>
      <c r="D36" s="1422"/>
    </row>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2098"/>
      <c r="C40" s="2098"/>
      <c r="D40" s="2098"/>
      <c r="E40" s="2043"/>
    </row>
    <row r="41" spans="2:5" ht="12.2" customHeight="1" x14ac:dyDescent="0.2">
      <c r="B41" s="2099" t="s">
        <v>2083</v>
      </c>
      <c r="C41" s="2099"/>
      <c r="D41" s="2099"/>
    </row>
    <row r="42" spans="2:5" ht="12.2" customHeight="1" x14ac:dyDescent="0.2">
      <c r="B42" s="1362"/>
      <c r="C42" s="1362"/>
      <c r="D42" s="1362"/>
    </row>
    <row r="43" spans="2:5" ht="12.75" customHeight="1" x14ac:dyDescent="0.2">
      <c r="B43" s="1355"/>
      <c r="C43" s="1355"/>
      <c r="D43" s="1355"/>
    </row>
    <row r="44" spans="2:5" ht="12.75" customHeight="1" x14ac:dyDescent="0.2">
      <c r="B44" s="1355"/>
      <c r="C44" s="1355"/>
      <c r="D44" s="1355"/>
    </row>
    <row r="45" spans="2:5" x14ac:dyDescent="0.2">
      <c r="B45" s="1355"/>
      <c r="C45" s="1355"/>
      <c r="D45" s="1355"/>
    </row>
    <row r="46" spans="2:5" x14ac:dyDescent="0.2">
      <c r="B46" s="1355"/>
      <c r="C46" s="1355"/>
      <c r="D46" s="1355"/>
    </row>
    <row r="50" spans="2:9" x14ac:dyDescent="0.2">
      <c r="B50" s="1337"/>
      <c r="C50" s="1337"/>
      <c r="D50" s="1337"/>
    </row>
    <row r="51" spans="2:9" ht="12.75" customHeight="1" x14ac:dyDescent="0.2"/>
    <row r="52" spans="2:9" ht="12.75" customHeight="1" x14ac:dyDescent="0.2">
      <c r="B52" s="1404"/>
      <c r="C52" s="1404"/>
      <c r="D52" s="1404"/>
      <c r="E52" s="1404"/>
      <c r="F52" s="1404"/>
      <c r="G52" s="1404"/>
      <c r="H52" s="1404"/>
      <c r="I52" s="1404"/>
    </row>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row>
    <row r="59" spans="2:9" ht="12.75" customHeight="1" x14ac:dyDescent="0.2">
      <c r="B59" s="1404"/>
      <c r="C59" s="1404"/>
      <c r="D59" s="1404"/>
      <c r="E59" s="1404"/>
      <c r="F59" s="1404"/>
      <c r="G59" s="1404"/>
      <c r="H59" s="1404"/>
      <c r="I59" s="1404"/>
    </row>
    <row r="63" spans="2:9" x14ac:dyDescent="0.2">
      <c r="B63" s="1491"/>
      <c r="C63" s="1491"/>
      <c r="D63" s="1491"/>
    </row>
    <row r="64" spans="2:9" x14ac:dyDescent="0.2">
      <c r="B64" s="1355"/>
      <c r="C64" s="1355"/>
      <c r="D64" s="1355"/>
    </row>
    <row r="65" spans="2:4" x14ac:dyDescent="0.2">
      <c r="B65" s="1355"/>
      <c r="C65" s="1355"/>
      <c r="D65" s="1355"/>
    </row>
    <row r="66" spans="2:4" x14ac:dyDescent="0.2">
      <c r="B66" s="1359"/>
      <c r="C66" s="1359"/>
      <c r="D66" s="1359"/>
    </row>
    <row r="67" spans="2:4" x14ac:dyDescent="0.2">
      <c r="B67" s="1359"/>
      <c r="C67" s="1359"/>
      <c r="D67" s="1359"/>
    </row>
    <row r="68" spans="2:4" x14ac:dyDescent="0.2">
      <c r="B68" s="1359"/>
      <c r="C68" s="1359"/>
      <c r="D68" s="1359"/>
    </row>
    <row r="69" spans="2:4" x14ac:dyDescent="0.2">
      <c r="B69" s="1355"/>
      <c r="C69" s="1355"/>
      <c r="D69" s="1355"/>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7" zoomScale="110" zoomScaleNormal="110" zoomScaleSheetLayoutView="100" workbookViewId="0">
      <selection activeCell="B48" sqref="B4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Carmi-White County Community Unit School District No. 5</v>
      </c>
      <c r="C1" s="2572"/>
      <c r="D1" s="2572"/>
      <c r="E1" s="2572"/>
      <c r="F1" s="1490"/>
      <c r="G1" s="1490"/>
      <c r="H1" s="1490"/>
      <c r="I1" s="1490"/>
      <c r="J1" s="1490"/>
      <c r="K1" s="1490"/>
      <c r="L1" s="1490"/>
    </row>
    <row r="2" spans="2:12" ht="13.5" customHeight="1" x14ac:dyDescent="0.2">
      <c r="B2" s="2574">
        <f>'Single Audit Cover'!E7</f>
        <v>20097005026</v>
      </c>
      <c r="C2" s="2574"/>
      <c r="D2" s="2574"/>
      <c r="E2" s="2574"/>
      <c r="F2" s="1489"/>
      <c r="G2" s="1489"/>
      <c r="H2" s="1489"/>
      <c r="I2" s="1489"/>
      <c r="J2" s="1489"/>
      <c r="K2" s="1489"/>
      <c r="L2" s="1489"/>
    </row>
    <row r="3" spans="2:12" ht="13.5" customHeight="1" x14ac:dyDescent="0.2">
      <c r="B3" s="2558" t="s">
        <v>1568</v>
      </c>
      <c r="C3" s="2558"/>
      <c r="D3" s="2558"/>
      <c r="E3" s="2558"/>
      <c r="F3" s="2118"/>
      <c r="G3" s="2118"/>
      <c r="H3" s="2118"/>
      <c r="I3" s="2118"/>
      <c r="J3" s="2118"/>
      <c r="K3" s="2118"/>
      <c r="L3" s="2118"/>
    </row>
    <row r="4" spans="2:12" ht="13.5" customHeight="1" x14ac:dyDescent="0.2">
      <c r="B4" s="2606" t="str">
        <f>'Single Audit Cover'!A4</f>
        <v>Year Ending June 30, 2017</v>
      </c>
      <c r="C4" s="2606"/>
      <c r="D4" s="2606"/>
      <c r="E4" s="260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3</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7" t="s">
        <v>2217</v>
      </c>
      <c r="C11" s="2597"/>
      <c r="D11" s="2593"/>
      <c r="E11" s="2593"/>
    </row>
    <row r="12" spans="2:12" ht="13.5" customHeight="1" x14ac:dyDescent="0.2">
      <c r="B12" s="1404"/>
      <c r="C12" s="1404"/>
      <c r="D12" s="1404"/>
    </row>
    <row r="13" spans="2:12" ht="13.5" customHeight="1" x14ac:dyDescent="0.2">
      <c r="B13" s="1305" t="s">
        <v>1564</v>
      </c>
      <c r="C13" s="1305"/>
      <c r="D13" s="1404"/>
    </row>
    <row r="14" spans="2:12" ht="76.5" customHeight="1" x14ac:dyDescent="0.2">
      <c r="B14" s="2597" t="s">
        <v>2220</v>
      </c>
      <c r="C14" s="2597"/>
      <c r="D14" s="2593"/>
      <c r="E14" s="2593"/>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2093</v>
      </c>
    </row>
    <row r="19" spans="2:5" ht="13.5" customHeight="1" x14ac:dyDescent="0.2">
      <c r="B19" s="1404"/>
      <c r="C19" s="1404"/>
      <c r="D19" s="1404"/>
    </row>
    <row r="20" spans="2:5" ht="13.5" customHeight="1" x14ac:dyDescent="0.2">
      <c r="B20" s="1305" t="s">
        <v>1561</v>
      </c>
      <c r="C20" s="1305"/>
      <c r="D20" s="1404"/>
      <c r="E20" s="2605" t="s">
        <v>2223</v>
      </c>
    </row>
    <row r="21" spans="2:5" ht="13.5" customHeight="1" x14ac:dyDescent="0.2">
      <c r="B21" s="1404"/>
      <c r="C21" s="1404"/>
      <c r="D21" s="1404"/>
      <c r="E21" s="2605"/>
    </row>
    <row r="22" spans="2:5" ht="13.5" customHeight="1" x14ac:dyDescent="0.2">
      <c r="B22" s="1404"/>
      <c r="C22" s="1404"/>
      <c r="D22" s="1404"/>
    </row>
    <row r="23" spans="2:5" ht="13.5" customHeight="1" x14ac:dyDescent="0.2">
      <c r="B23" s="1404"/>
      <c r="C23" s="1404"/>
      <c r="D23" s="1404"/>
    </row>
    <row r="24" spans="2:5" ht="13.5" customHeight="1" x14ac:dyDescent="0.2">
      <c r="B24" s="1408"/>
      <c r="C24" s="1408"/>
      <c r="D24" s="1408"/>
    </row>
    <row r="25" spans="2:5" ht="13.5" customHeight="1" x14ac:dyDescent="0.2">
      <c r="B25" s="1408"/>
      <c r="C25" s="1408"/>
      <c r="D25" s="1408"/>
    </row>
    <row r="26" spans="2:5" ht="13.5" customHeight="1" x14ac:dyDescent="0.2">
      <c r="B26" s="1408"/>
      <c r="C26" s="1408"/>
      <c r="D26" s="1408"/>
    </row>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6"/>
      <c r="C34" s="1426"/>
      <c r="D34" s="1426"/>
    </row>
    <row r="35" spans="2:5" ht="13.5" customHeight="1" x14ac:dyDescent="0.2"/>
    <row r="36" spans="2:5" ht="13.5" customHeight="1" x14ac:dyDescent="0.2">
      <c r="B36" s="1422"/>
      <c r="C36" s="1422"/>
      <c r="D36" s="1422"/>
    </row>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2098"/>
      <c r="C40" s="2098"/>
      <c r="D40" s="2098"/>
      <c r="E40" s="2043"/>
    </row>
    <row r="41" spans="2:5" ht="12.2" customHeight="1" x14ac:dyDescent="0.2">
      <c r="B41" s="2099" t="s">
        <v>2083</v>
      </c>
      <c r="C41" s="2099"/>
      <c r="D41" s="2099"/>
    </row>
    <row r="42" spans="2:5" ht="12.2" customHeight="1" x14ac:dyDescent="0.2">
      <c r="B42" s="1362"/>
      <c r="C42" s="1362"/>
      <c r="D42" s="1362"/>
    </row>
    <row r="43" spans="2:5" ht="12.75" customHeight="1" x14ac:dyDescent="0.2">
      <c r="B43" s="1355"/>
      <c r="C43" s="1355"/>
      <c r="D43" s="1355"/>
    </row>
    <row r="44" spans="2:5" ht="12.75" customHeight="1" x14ac:dyDescent="0.2">
      <c r="B44" s="1355"/>
      <c r="C44" s="1355"/>
      <c r="D44" s="1355"/>
    </row>
    <row r="45" spans="2:5" x14ac:dyDescent="0.2">
      <c r="B45" s="1355"/>
      <c r="C45" s="1355"/>
      <c r="D45" s="1355"/>
    </row>
    <row r="46" spans="2:5" x14ac:dyDescent="0.2">
      <c r="B46" s="1355"/>
      <c r="C46" s="1355"/>
      <c r="D46" s="1355"/>
    </row>
    <row r="50" spans="2:9" x14ac:dyDescent="0.2">
      <c r="B50" s="1337"/>
      <c r="C50" s="1337"/>
      <c r="D50" s="1337"/>
    </row>
    <row r="51" spans="2:9" ht="12.75" customHeight="1" x14ac:dyDescent="0.2"/>
    <row r="52" spans="2:9" ht="12.75" customHeight="1" x14ac:dyDescent="0.2">
      <c r="B52" s="1404"/>
      <c r="C52" s="1404"/>
      <c r="D52" s="1404"/>
      <c r="E52" s="1404"/>
      <c r="F52" s="1404"/>
      <c r="G52" s="1404"/>
      <c r="H52" s="1404"/>
      <c r="I52" s="1404"/>
    </row>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row>
    <row r="59" spans="2:9" ht="12.75" customHeight="1" x14ac:dyDescent="0.2">
      <c r="B59" s="1404"/>
      <c r="C59" s="1404"/>
      <c r="D59" s="1404"/>
      <c r="E59" s="1404"/>
      <c r="F59" s="1404"/>
      <c r="G59" s="1404"/>
      <c r="H59" s="1404"/>
      <c r="I59" s="1404"/>
    </row>
    <row r="63" spans="2:9" x14ac:dyDescent="0.2">
      <c r="B63" s="1491"/>
      <c r="C63" s="1491"/>
      <c r="D63" s="1491"/>
    </row>
    <row r="64" spans="2:9" x14ac:dyDescent="0.2">
      <c r="B64" s="1355"/>
      <c r="C64" s="1355"/>
      <c r="D64" s="1355"/>
    </row>
    <row r="65" spans="2:4" x14ac:dyDescent="0.2">
      <c r="B65" s="1355"/>
      <c r="C65" s="1355"/>
      <c r="D65" s="1355"/>
    </row>
    <row r="66" spans="2:4" x14ac:dyDescent="0.2">
      <c r="B66" s="1359"/>
      <c r="C66" s="1359"/>
      <c r="D66" s="1359"/>
    </row>
    <row r="67" spans="2:4" x14ac:dyDescent="0.2">
      <c r="B67" s="1359"/>
      <c r="C67" s="1359"/>
      <c r="D67" s="1359"/>
    </row>
    <row r="68" spans="2:4" x14ac:dyDescent="0.2">
      <c r="B68" s="1359"/>
      <c r="C68" s="1359"/>
      <c r="D68" s="1359"/>
    </row>
    <row r="69" spans="2:4" x14ac:dyDescent="0.2">
      <c r="B69" s="1355"/>
      <c r="C69" s="1355"/>
      <c r="D69" s="1355"/>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20097005026</v>
      </c>
    </row>
    <row r="3" spans="1:2" x14ac:dyDescent="0.2">
      <c r="A3" t="s">
        <v>1109</v>
      </c>
      <c r="B3" s="1221" t="str">
        <f>COVER!A15</f>
        <v>White County</v>
      </c>
    </row>
    <row r="4" spans="1:2" x14ac:dyDescent="0.2">
      <c r="A4" t="s">
        <v>1165</v>
      </c>
      <c r="B4" s="1221" t="str">
        <f>COVER!A17</f>
        <v>Carmi-White County Community Unit School District No. 5</v>
      </c>
    </row>
    <row r="5" spans="1:2" x14ac:dyDescent="0.2">
      <c r="A5" t="s">
        <v>798</v>
      </c>
      <c r="B5" s="1221" t="str">
        <f>COVER!A38</f>
        <v>Brad K. Lee</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065-037016</v>
      </c>
    </row>
    <row r="16" spans="1:2" x14ac:dyDescent="0.2">
      <c r="A16" t="s">
        <v>489</v>
      </c>
      <c r="B16" s="1221" t="str">
        <f>COVER!T13</f>
        <v>Kemper CPA Group LLP</v>
      </c>
    </row>
    <row r="17" spans="1:2" x14ac:dyDescent="0.2">
      <c r="A17" t="s">
        <v>1029</v>
      </c>
      <c r="B17" s="1221" t="str">
        <f>COVER!T15</f>
        <v>Ryan Hawkins</v>
      </c>
    </row>
    <row r="18" spans="1:2" x14ac:dyDescent="0.2">
      <c r="A18" t="s">
        <v>1344</v>
      </c>
      <c r="B18" s="1221" t="str">
        <f>COVER!T17</f>
        <v>1213 South West Street</v>
      </c>
    </row>
    <row r="19" spans="1:2" x14ac:dyDescent="0.2">
      <c r="A19" t="s">
        <v>1031</v>
      </c>
      <c r="B19" s="1221" t="str">
        <f>COVER!T25</f>
        <v>rhawkins@kcpag.com</v>
      </c>
    </row>
    <row r="20" spans="1:2" x14ac:dyDescent="0.2">
      <c r="A20" t="s">
        <v>1032</v>
      </c>
      <c r="B20" s="1221" t="str">
        <f>COVER!T19</f>
        <v>Olney</v>
      </c>
    </row>
    <row r="21" spans="1:2" x14ac:dyDescent="0.2">
      <c r="A21" t="s">
        <v>557</v>
      </c>
      <c r="B21" s="1221" t="str">
        <f>COVER!X19</f>
        <v>IL</v>
      </c>
    </row>
    <row r="22" spans="1:2" x14ac:dyDescent="0.2">
      <c r="A22" t="s">
        <v>1033</v>
      </c>
      <c r="B22" s="1221">
        <f>COVER!Z19</f>
        <v>62450</v>
      </c>
    </row>
    <row r="23" spans="1:2" x14ac:dyDescent="0.2">
      <c r="A23" t="s">
        <v>1346</v>
      </c>
      <c r="B23" s="1221" t="str">
        <f>COVER!T21</f>
        <v>618-395-2105</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3146695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316224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321084</v>
      </c>
      <c r="C91" s="13" t="s">
        <v>652</v>
      </c>
      <c r="D91" s="13" t="str">
        <f t="shared" si="0"/>
        <v>Error?</v>
      </c>
    </row>
    <row r="92" spans="1:4" x14ac:dyDescent="0.2">
      <c r="A92" s="54">
        <v>31</v>
      </c>
      <c r="B92" s="1221">
        <f>'Assets-Liab 5-6'!C39</f>
        <v>2825611</v>
      </c>
      <c r="D92" s="13" t="str">
        <f t="shared" si="0"/>
        <v>Error?</v>
      </c>
    </row>
    <row r="93" spans="1:4" x14ac:dyDescent="0.2">
      <c r="A93" s="54">
        <v>32</v>
      </c>
      <c r="B93" s="1221">
        <f>'Assets-Liab 5-6'!C41</f>
        <v>3146695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554792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554792</v>
      </c>
      <c r="D123" s="13" t="str">
        <f t="shared" si="0"/>
        <v>Error?</v>
      </c>
    </row>
    <row r="124" spans="1:4" x14ac:dyDescent="0.2">
      <c r="A124" s="54">
        <v>63</v>
      </c>
      <c r="B124" s="1221">
        <f>'Assets-Liab 5-6'!D41</f>
        <v>554792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468547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468547</v>
      </c>
      <c r="D140" s="13" t="str">
        <f t="shared" si="1"/>
        <v>Error?</v>
      </c>
    </row>
    <row r="141" spans="1:4" x14ac:dyDescent="0.2">
      <c r="A141" s="54">
        <v>80</v>
      </c>
      <c r="B141" s="1221">
        <f>'Assets-Liab 5-6'!E41</f>
        <v>468547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334524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3928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3928</v>
      </c>
      <c r="C169" s="13" t="s">
        <v>652</v>
      </c>
      <c r="D169" s="13" t="str">
        <f t="shared" si="1"/>
        <v>Error?</v>
      </c>
    </row>
    <row r="170" spans="1:4" x14ac:dyDescent="0.2">
      <c r="A170" s="54">
        <v>109</v>
      </c>
      <c r="B170" s="1221">
        <f>'Assets-Liab 5-6'!F39</f>
        <v>330596</v>
      </c>
      <c r="D170" s="13" t="str">
        <f t="shared" si="1"/>
        <v>Error?</v>
      </c>
    </row>
    <row r="171" spans="1:4" x14ac:dyDescent="0.2">
      <c r="A171" s="54">
        <v>110</v>
      </c>
      <c r="B171" s="1221">
        <f>'Assets-Liab 5-6'!F41</f>
        <v>334524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532395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475129</v>
      </c>
      <c r="D189" s="13" t="str">
        <f t="shared" si="1"/>
        <v>Error?</v>
      </c>
    </row>
    <row r="190" spans="1:4" x14ac:dyDescent="0.2">
      <c r="A190" s="54">
        <v>129</v>
      </c>
      <c r="B190" s="1221">
        <f>'Assets-Liab 5-6'!G41</f>
        <v>532395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729284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729284</v>
      </c>
      <c r="D212" s="13" t="str">
        <f t="shared" si="2"/>
        <v>Error?</v>
      </c>
    </row>
    <row r="213" spans="1:4" x14ac:dyDescent="0.2">
      <c r="A213" s="90">
        <v>152</v>
      </c>
      <c r="B213" s="1221">
        <f>'Assets-Liab 5-6'!H41</f>
        <v>729284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71308</v>
      </c>
      <c r="D273" s="13" t="str">
        <f t="shared" si="3"/>
        <v>Error?</v>
      </c>
    </row>
    <row r="274" spans="1:4" x14ac:dyDescent="0.2">
      <c r="A274" s="54">
        <v>213</v>
      </c>
      <c r="B274" s="1221">
        <f>'Assets-Liab 5-6'!M17</f>
        <v>15852413</v>
      </c>
      <c r="D274" s="13" t="str">
        <f t="shared" si="3"/>
        <v>Error?</v>
      </c>
    </row>
    <row r="275" spans="1:4" x14ac:dyDescent="0.2">
      <c r="A275" s="54">
        <v>214</v>
      </c>
      <c r="B275" s="1221">
        <f>'Assets-Liab 5-6'!M18</f>
        <v>0</v>
      </c>
      <c r="D275" s="13" t="str">
        <f t="shared" si="3"/>
        <v>Error?</v>
      </c>
    </row>
    <row r="276" spans="1:4" x14ac:dyDescent="0.2">
      <c r="A276" s="54">
        <v>215</v>
      </c>
      <c r="B276" s="1221">
        <f>'Assets-Liab 5-6'!M19</f>
        <v>6255011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22183574</v>
      </c>
      <c r="C279" s="13" t="s">
        <v>652</v>
      </c>
      <c r="D279" s="13" t="str">
        <f t="shared" si="3"/>
        <v>Error?</v>
      </c>
    </row>
    <row r="280" spans="1:4" x14ac:dyDescent="0.2">
      <c r="A280" s="54">
        <v>219</v>
      </c>
      <c r="B280" s="1221">
        <f>'Assets-Liab 5-6'!M40</f>
        <v>22183574</v>
      </c>
      <c r="D280" s="13" t="str">
        <f t="shared" si="3"/>
        <v>Error?</v>
      </c>
    </row>
    <row r="281" spans="1:4" x14ac:dyDescent="0.2">
      <c r="A281" s="54">
        <v>220</v>
      </c>
      <c r="B281" s="1221">
        <f>'Assets-Liab 5-6'!M41</f>
        <v>22183574</v>
      </c>
      <c r="C281" s="13" t="s">
        <v>652</v>
      </c>
      <c r="D281" s="13" t="str">
        <f t="shared" si="3"/>
        <v>Error?</v>
      </c>
    </row>
    <row r="282" spans="1:4" x14ac:dyDescent="0.2">
      <c r="A282" s="54">
        <v>221</v>
      </c>
      <c r="B282" s="1221">
        <f>'Assets-Liab 5-6'!N21</f>
        <v>468547</v>
      </c>
      <c r="D282" s="13" t="str">
        <f t="shared" si="3"/>
        <v>Error?</v>
      </c>
    </row>
    <row r="283" spans="1:4" x14ac:dyDescent="0.2">
      <c r="A283" s="54">
        <v>222</v>
      </c>
      <c r="B283" s="1221">
        <f>'Assets-Liab 5-6'!N22</f>
        <v>5803261</v>
      </c>
      <c r="D283" s="13" t="str">
        <f t="shared" si="3"/>
        <v>Error?</v>
      </c>
    </row>
    <row r="284" spans="1:4" x14ac:dyDescent="0.2">
      <c r="A284" s="54">
        <v>223</v>
      </c>
      <c r="B284" s="1221">
        <f>'Assets-Liab 5-6'!N23</f>
        <v>6271808</v>
      </c>
      <c r="C284" s="13" t="s">
        <v>652</v>
      </c>
      <c r="D284" s="13" t="str">
        <f t="shared" si="3"/>
        <v>Error?</v>
      </c>
    </row>
    <row r="285" spans="1:4" x14ac:dyDescent="0.2">
      <c r="A285" s="54">
        <v>224</v>
      </c>
      <c r="B285" s="1221">
        <f>'Assets-Liab 5-6'!N36</f>
        <v>6271808</v>
      </c>
      <c r="D285" s="13" t="str">
        <f t="shared" si="3"/>
        <v>Error?</v>
      </c>
    </row>
    <row r="286" spans="1:4" x14ac:dyDescent="0.2">
      <c r="A286" s="82">
        <v>225</v>
      </c>
      <c r="D286" s="13" t="str">
        <f t="shared" si="3"/>
        <v>OK</v>
      </c>
    </row>
    <row r="287" spans="1:4" x14ac:dyDescent="0.2">
      <c r="A287" s="54">
        <v>226</v>
      </c>
      <c r="B287" s="1221">
        <f>'Assets-Liab 5-6'!N37</f>
        <v>6271808</v>
      </c>
      <c r="C287" s="13" t="s">
        <v>652</v>
      </c>
      <c r="D287" s="13" t="str">
        <f t="shared" si="3"/>
        <v>Error?</v>
      </c>
    </row>
    <row r="288" spans="1:4" x14ac:dyDescent="0.2">
      <c r="A288" s="54">
        <v>227</v>
      </c>
      <c r="B288" s="1221">
        <f>'Assets-Liab 5-6'!N41</f>
        <v>6271808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3123128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311541</v>
      </c>
      <c r="D717" s="13" t="str">
        <f t="shared" si="10"/>
        <v>Error?</v>
      </c>
    </row>
    <row r="718" spans="1:4" x14ac:dyDescent="0.2">
      <c r="A718" s="54">
        <v>657</v>
      </c>
      <c r="B718" s="1221">
        <f>'Expenditures 15-22'!C14</f>
        <v>126800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5467955</v>
      </c>
      <c r="C720" s="13" t="s">
        <v>652</v>
      </c>
      <c r="D720" s="13" t="str">
        <f t="shared" si="10"/>
        <v>Error?</v>
      </c>
    </row>
    <row r="721" spans="1:4" x14ac:dyDescent="0.2">
      <c r="A721" s="54">
        <v>660</v>
      </c>
      <c r="B721" s="1221">
        <f>'Expenditures 15-22'!C36</f>
        <v>7220</v>
      </c>
      <c r="D721" s="13" t="str">
        <f t="shared" si="10"/>
        <v>Error?</v>
      </c>
    </row>
    <row r="722" spans="1:4" x14ac:dyDescent="0.2">
      <c r="A722" s="54">
        <v>661</v>
      </c>
      <c r="B722" s="1221">
        <f>'Expenditures 15-22'!C37</f>
        <v>189234</v>
      </c>
      <c r="D722" s="13" t="str">
        <f t="shared" si="10"/>
        <v>Error?</v>
      </c>
    </row>
    <row r="723" spans="1:4" x14ac:dyDescent="0.2">
      <c r="A723" s="54">
        <v>662</v>
      </c>
      <c r="B723" s="1221">
        <f>'Expenditures 15-22'!C38</f>
        <v>113850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106261</v>
      </c>
      <c r="D725" s="13" t="str">
        <f t="shared" si="10"/>
        <v>Error?</v>
      </c>
    </row>
    <row r="726" spans="1:4" x14ac:dyDescent="0.2">
      <c r="A726" s="54">
        <v>665</v>
      </c>
      <c r="B726" s="1221">
        <f>'Expenditures 15-22'!C41</f>
        <v>57079</v>
      </c>
      <c r="D726" s="13" t="str">
        <f t="shared" si="10"/>
        <v>Error?</v>
      </c>
    </row>
    <row r="727" spans="1:4" x14ac:dyDescent="0.2">
      <c r="A727" s="54">
        <v>666</v>
      </c>
      <c r="B727" s="1221">
        <f>'Expenditures 15-22'!C42</f>
        <v>473644</v>
      </c>
      <c r="C727" s="13" t="s">
        <v>652</v>
      </c>
      <c r="D727" s="13" t="str">
        <f t="shared" si="10"/>
        <v>Error?</v>
      </c>
    </row>
    <row r="728" spans="1:4" x14ac:dyDescent="0.2">
      <c r="A728" s="54">
        <v>667</v>
      </c>
      <c r="B728" s="1221">
        <f>'Expenditures 15-22'!C44</f>
        <v>111945</v>
      </c>
      <c r="D728" s="13" t="str">
        <f t="shared" si="10"/>
        <v>Error?</v>
      </c>
    </row>
    <row r="729" spans="1:4" x14ac:dyDescent="0.2">
      <c r="A729" s="54">
        <v>668</v>
      </c>
      <c r="B729" s="1221">
        <f>'Expenditures 15-22'!C45</f>
        <v>80240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192185</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133323</v>
      </c>
      <c r="D733" s="13" t="str">
        <f t="shared" si="10"/>
        <v>Error?</v>
      </c>
    </row>
    <row r="734" spans="1:4" x14ac:dyDescent="0.2">
      <c r="A734" s="54">
        <v>673</v>
      </c>
      <c r="B734" s="1221">
        <f>'Expenditures 15-22'!C53</f>
        <v>133323</v>
      </c>
      <c r="C734" s="13" t="s">
        <v>652</v>
      </c>
      <c r="D734" s="13" t="str">
        <f t="shared" si="10"/>
        <v>Error?</v>
      </c>
    </row>
    <row r="735" spans="1:4" x14ac:dyDescent="0.2">
      <c r="A735" s="54">
        <v>674</v>
      </c>
      <c r="B735" s="1221">
        <f>'Expenditures 15-22'!C55</f>
        <v>471465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471465</v>
      </c>
      <c r="C737" s="13" t="s">
        <v>652</v>
      </c>
      <c r="D737" s="13" t="str">
        <f t="shared" si="10"/>
        <v>Error?</v>
      </c>
    </row>
    <row r="738" spans="1:4" x14ac:dyDescent="0.2">
      <c r="A738" s="54">
        <v>677</v>
      </c>
      <c r="B738" s="1221">
        <f>'Expenditures 15-22'!C59</f>
        <v>20147</v>
      </c>
      <c r="D738" s="13" t="str">
        <f t="shared" si="10"/>
        <v>Error?</v>
      </c>
    </row>
    <row r="739" spans="1:4" x14ac:dyDescent="0.2">
      <c r="A739" s="54">
        <v>678</v>
      </c>
      <c r="B739" s="1221">
        <f>'Expenditures 15-22'!C60</f>
        <v>47531</v>
      </c>
      <c r="D739" s="13" t="str">
        <f t="shared" si="10"/>
        <v>Error?</v>
      </c>
    </row>
    <row r="740" spans="1:4" x14ac:dyDescent="0.2">
      <c r="A740" s="54">
        <v>679</v>
      </c>
      <c r="B740" s="1221">
        <f>'Expenditures 15-22'!C61</f>
        <v>18617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150955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237250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1507867</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6975822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516079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45752</v>
      </c>
      <c r="D775" s="13" t="str">
        <f t="shared" si="11"/>
        <v>Error?</v>
      </c>
    </row>
    <row r="776" spans="1:4" x14ac:dyDescent="0.2">
      <c r="A776" s="54">
        <v>715</v>
      </c>
      <c r="B776" s="1221">
        <f>'Expenditures 15-22'!D14</f>
        <v>5440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1104463</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34637</v>
      </c>
      <c r="D780" s="13" t="str">
        <f t="shared" si="11"/>
        <v>Error?</v>
      </c>
    </row>
    <row r="781" spans="1:4" x14ac:dyDescent="0.2">
      <c r="A781" s="54">
        <v>720</v>
      </c>
      <c r="B781" s="1221">
        <f>'Expenditures 15-22'!D38</f>
        <v>24255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10209</v>
      </c>
      <c r="D783" s="13" t="str">
        <f t="shared" si="11"/>
        <v>Error?</v>
      </c>
    </row>
    <row r="784" spans="1:4" x14ac:dyDescent="0.2">
      <c r="A784" s="54">
        <v>723</v>
      </c>
      <c r="B784" s="1221">
        <f>'Expenditures 15-22'!D41</f>
        <v>3002</v>
      </c>
      <c r="D784" s="13" t="str">
        <f t="shared" si="11"/>
        <v>Error?</v>
      </c>
    </row>
    <row r="785" spans="1:4" x14ac:dyDescent="0.2">
      <c r="A785" s="54">
        <v>724</v>
      </c>
      <c r="B785" s="1221">
        <f>'Expenditures 15-22'!D42</f>
        <v>72103</v>
      </c>
      <c r="C785" s="13" t="s">
        <v>652</v>
      </c>
      <c r="D785" s="13" t="str">
        <f t="shared" si="11"/>
        <v>Error?</v>
      </c>
    </row>
    <row r="786" spans="1:4" x14ac:dyDescent="0.2">
      <c r="A786" s="54">
        <v>725</v>
      </c>
      <c r="B786" s="1221">
        <f>'Expenditures 15-22'!D44</f>
        <v>41901</v>
      </c>
      <c r="D786" s="13" t="str">
        <f t="shared" si="11"/>
        <v>Error?</v>
      </c>
    </row>
    <row r="787" spans="1:4" x14ac:dyDescent="0.2">
      <c r="A787" s="54">
        <v>726</v>
      </c>
      <c r="B787" s="1221">
        <f>'Expenditures 15-22'!D45</f>
        <v>9719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51620</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10076</v>
      </c>
      <c r="D791" s="13" t="str">
        <f t="shared" si="11"/>
        <v>Error?</v>
      </c>
    </row>
    <row r="792" spans="1:4" x14ac:dyDescent="0.2">
      <c r="A792" s="54">
        <v>731</v>
      </c>
      <c r="B792" s="1221">
        <f>'Expenditures 15-22'!D53</f>
        <v>10076</v>
      </c>
      <c r="C792" s="13" t="s">
        <v>652</v>
      </c>
      <c r="D792" s="13" t="str">
        <f t="shared" si="11"/>
        <v>Error?</v>
      </c>
    </row>
    <row r="793" spans="1:4" x14ac:dyDescent="0.2">
      <c r="A793" s="54">
        <v>732</v>
      </c>
      <c r="B793" s="1221">
        <f>'Expenditures 15-22'!D55</f>
        <v>90815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90815</v>
      </c>
      <c r="C795" s="13" t="s">
        <v>652</v>
      </c>
      <c r="D795" s="13" t="str">
        <f t="shared" si="11"/>
        <v>Error?</v>
      </c>
    </row>
    <row r="796" spans="1:4" x14ac:dyDescent="0.2">
      <c r="A796" s="54">
        <v>735</v>
      </c>
      <c r="B796" s="1221">
        <f>'Expenditures 15-22'!D59</f>
        <v>463</v>
      </c>
      <c r="D796" s="13" t="str">
        <f t="shared" si="11"/>
        <v>Error?</v>
      </c>
    </row>
    <row r="797" spans="1:4" x14ac:dyDescent="0.2">
      <c r="A797" s="54">
        <v>736</v>
      </c>
      <c r="B797" s="1221">
        <f>'Expenditures 15-22'!D60</f>
        <v>7719</v>
      </c>
      <c r="D797" s="13" t="str">
        <f t="shared" si="11"/>
        <v>Error?</v>
      </c>
    </row>
    <row r="798" spans="1:4" x14ac:dyDescent="0.2">
      <c r="A798" s="54">
        <v>737</v>
      </c>
      <c r="B798" s="1221">
        <f>'Expenditures 15-22'!D61</f>
        <v>1608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76691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86481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311095</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1415558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38466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1538</v>
      </c>
      <c r="D833" s="13" t="str">
        <f t="shared" si="12"/>
        <v>Error?</v>
      </c>
    </row>
    <row r="834" spans="1:4" x14ac:dyDescent="0.2">
      <c r="A834" s="54">
        <v>773</v>
      </c>
      <c r="B834" s="1221">
        <f>'Expenditures 15-22'!E14</f>
        <v>30275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188301</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1481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1481</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652</v>
      </c>
      <c r="D847" s="13" t="str">
        <f t="shared" si="12"/>
        <v>Error?</v>
      </c>
    </row>
    <row r="848" spans="1:4" x14ac:dyDescent="0.2">
      <c r="A848" s="54">
        <v>787</v>
      </c>
      <c r="B848" s="1221">
        <f>'Expenditures 15-22'!E49</f>
        <v>28149</v>
      </c>
      <c r="D848" s="13" t="str">
        <f t="shared" si="12"/>
        <v>Error?</v>
      </c>
    </row>
    <row r="849" spans="1:4" x14ac:dyDescent="0.2">
      <c r="A849" s="54">
        <v>788</v>
      </c>
      <c r="B849" s="1221">
        <f>'Expenditures 15-22'!E50</f>
        <v>15226</v>
      </c>
      <c r="D849" s="13" t="str">
        <f t="shared" si="12"/>
        <v>Error?</v>
      </c>
    </row>
    <row r="850" spans="1:4" x14ac:dyDescent="0.2">
      <c r="A850" s="54">
        <v>789</v>
      </c>
      <c r="B850" s="1221">
        <f>'Expenditures 15-22'!E53</f>
        <v>43375</v>
      </c>
      <c r="C850" s="13" t="s">
        <v>652</v>
      </c>
      <c r="D850" s="13" t="str">
        <f t="shared" si="12"/>
        <v>Error?</v>
      </c>
    </row>
    <row r="851" spans="1:4" x14ac:dyDescent="0.2">
      <c r="A851" s="54">
        <v>790</v>
      </c>
      <c r="B851" s="1221">
        <f>'Expenditures 15-22'!E55</f>
        <v>590</v>
      </c>
      <c r="D851" s="13" t="str">
        <f t="shared" si="12"/>
        <v>Error?</v>
      </c>
    </row>
    <row r="852" spans="1:4" x14ac:dyDescent="0.2">
      <c r="A852" s="54">
        <v>791</v>
      </c>
      <c r="B852" s="1221">
        <f>'Expenditures 15-22'!E56</f>
        <v>1982</v>
      </c>
      <c r="D852" s="13" t="str">
        <f t="shared" si="12"/>
        <v>Error?</v>
      </c>
    </row>
    <row r="853" spans="1:4" x14ac:dyDescent="0.2">
      <c r="A853" s="54">
        <v>792</v>
      </c>
      <c r="B853" s="1221">
        <f>'Expenditures 15-22'!E57</f>
        <v>2572</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53180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16799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69979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117407</v>
      </c>
      <c r="C871" s="13" t="s">
        <v>652</v>
      </c>
      <c r="D871" s="13" t="str">
        <f t="shared" si="12"/>
        <v>Error?</v>
      </c>
    </row>
    <row r="872" spans="1:4" x14ac:dyDescent="0.2">
      <c r="A872" s="54">
        <v>811</v>
      </c>
      <c r="B872" s="1221">
        <f>'Expenditures 15-22'!E75</f>
        <v>1200</v>
      </c>
      <c r="D872" s="13" t="str">
        <f t="shared" si="12"/>
        <v>Error?</v>
      </c>
    </row>
    <row r="873" spans="1:4" x14ac:dyDescent="0.2">
      <c r="A873" s="54">
        <v>812</v>
      </c>
      <c r="B873" s="1221">
        <f>'Expenditures 15-22'!E114</f>
        <v>306908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91250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19918</v>
      </c>
      <c r="D891" s="13" t="str">
        <f t="shared" si="12"/>
        <v>Error?</v>
      </c>
    </row>
    <row r="892" spans="1:4" x14ac:dyDescent="0.2">
      <c r="A892" s="54">
        <v>831</v>
      </c>
      <c r="B892" s="1221">
        <f>'Expenditures 15-22'!F14</f>
        <v>4543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256886</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4270</v>
      </c>
      <c r="D896" s="13" t="str">
        <f t="shared" si="13"/>
        <v>Error?</v>
      </c>
    </row>
    <row r="897" spans="1:4" x14ac:dyDescent="0.2">
      <c r="A897" s="54">
        <v>836</v>
      </c>
      <c r="B897" s="1221">
        <f>'Expenditures 15-22'!F38</f>
        <v>1522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220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6012</v>
      </c>
      <c r="C901" s="13" t="s">
        <v>652</v>
      </c>
      <c r="D901" s="13" t="str">
        <f t="shared" si="13"/>
        <v>Error?</v>
      </c>
    </row>
    <row r="902" spans="1:4" x14ac:dyDescent="0.2">
      <c r="A902" s="54">
        <v>841</v>
      </c>
      <c r="B902" s="1221">
        <f>'Expenditures 15-22'!F44</f>
        <v>3090</v>
      </c>
      <c r="D902" s="13" t="str">
        <f t="shared" si="13"/>
        <v>Error?</v>
      </c>
    </row>
    <row r="903" spans="1:4" x14ac:dyDescent="0.2">
      <c r="A903" s="54">
        <v>842</v>
      </c>
      <c r="B903" s="1221">
        <f>'Expenditures 15-22'!F45</f>
        <v>2303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5393</v>
      </c>
      <c r="C905" s="13" t="s">
        <v>652</v>
      </c>
      <c r="D905" s="13" t="str">
        <f t="shared" si="13"/>
        <v>Error?</v>
      </c>
    </row>
    <row r="906" spans="1:4" x14ac:dyDescent="0.2">
      <c r="A906" s="54">
        <v>845</v>
      </c>
      <c r="B906" s="1221">
        <f>'Expenditures 15-22'!F49</f>
        <v>86</v>
      </c>
      <c r="D906" s="13" t="str">
        <f t="shared" si="13"/>
        <v>Error?</v>
      </c>
    </row>
    <row r="907" spans="1:4" x14ac:dyDescent="0.2">
      <c r="A907" s="54">
        <v>846</v>
      </c>
      <c r="B907" s="1221">
        <f>'Expenditures 15-22'!F50</f>
        <v>8615</v>
      </c>
      <c r="D907" s="13" t="str">
        <f t="shared" si="13"/>
        <v>Error?</v>
      </c>
    </row>
    <row r="908" spans="1:4" x14ac:dyDescent="0.2">
      <c r="A908" s="54">
        <v>847</v>
      </c>
      <c r="B908" s="1221">
        <f>'Expenditures 15-22'!F53</f>
        <v>8701</v>
      </c>
      <c r="C908" s="13" t="s">
        <v>652</v>
      </c>
      <c r="D908" s="13" t="str">
        <f t="shared" si="13"/>
        <v>Error?</v>
      </c>
    </row>
    <row r="909" spans="1:4" x14ac:dyDescent="0.2">
      <c r="A909" s="54">
        <v>848</v>
      </c>
      <c r="B909" s="1221">
        <f>'Expenditures 15-22'!F55</f>
        <v>425</v>
      </c>
      <c r="D909" s="13" t="str">
        <f t="shared" si="13"/>
        <v>Error?</v>
      </c>
    </row>
    <row r="910" spans="1:4" x14ac:dyDescent="0.2">
      <c r="A910" s="54">
        <v>849</v>
      </c>
      <c r="B910" s="1221">
        <f>'Expenditures 15-22'!F56</f>
        <v>767</v>
      </c>
      <c r="D910" s="13" t="str">
        <f t="shared" si="13"/>
        <v>Error?</v>
      </c>
    </row>
    <row r="911" spans="1:4" x14ac:dyDescent="0.2">
      <c r="A911" s="54">
        <v>850</v>
      </c>
      <c r="B911" s="1221">
        <f>'Expenditures 15-22'!F57</f>
        <v>1192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187569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235608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423177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444475</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701361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25860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31009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31009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2400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2400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479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479</v>
      </c>
      <c r="C1021" s="13" t="s">
        <v>652</v>
      </c>
      <c r="D1021" s="13" t="str">
        <f t="shared" si="14"/>
        <v>Error?</v>
      </c>
    </row>
    <row r="1022" spans="1:4" x14ac:dyDescent="0.2">
      <c r="A1022" s="54">
        <v>961</v>
      </c>
      <c r="B1022" s="1221">
        <f>'Expenditures 15-22'!H49</f>
        <v>4094</v>
      </c>
      <c r="D1022" s="13" t="str">
        <f t="shared" si="14"/>
        <v>Error?</v>
      </c>
    </row>
    <row r="1023" spans="1:4" x14ac:dyDescent="0.2">
      <c r="A1023" s="54">
        <v>962</v>
      </c>
      <c r="B1023" s="1221">
        <f>'Expenditures 15-22'!H50</f>
        <v>1425</v>
      </c>
      <c r="D1023" s="13" t="str">
        <f t="shared" ref="D1023:D1086" si="15">IF(ISBLANK(B1023),"OK",IF(A1023-B1023=0,"OK","Error?"))</f>
        <v>Error?</v>
      </c>
    </row>
    <row r="1024" spans="1:4" x14ac:dyDescent="0.2">
      <c r="A1024" s="54">
        <v>963</v>
      </c>
      <c r="B1024" s="1221">
        <f>'Expenditures 15-22'!H53</f>
        <v>5519</v>
      </c>
      <c r="C1024" s="13" t="s">
        <v>652</v>
      </c>
      <c r="D1024" s="13" t="str">
        <f t="shared" si="15"/>
        <v>Error?</v>
      </c>
    </row>
    <row r="1025" spans="1:4" x14ac:dyDescent="0.2">
      <c r="A1025" s="54">
        <v>964</v>
      </c>
      <c r="B1025" s="1221">
        <f>'Expenditures 15-22'!H55</f>
        <v>2196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2196</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2524</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2524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10718</v>
      </c>
      <c r="C1045" s="13" t="s">
        <v>652</v>
      </c>
      <c r="D1045" s="13" t="str">
        <f t="shared" si="15"/>
        <v>Error?</v>
      </c>
    </row>
    <row r="1046" spans="1:4" x14ac:dyDescent="0.2">
      <c r="A1046" s="54">
        <v>985</v>
      </c>
      <c r="B1046" s="1221">
        <f>'Expenditures 15-22'!H75</f>
        <v>38029</v>
      </c>
      <c r="D1046" s="13" t="str">
        <f t="shared" si="15"/>
        <v>Error?</v>
      </c>
    </row>
    <row r="1047" spans="1:4" x14ac:dyDescent="0.2">
      <c r="A1047" s="54">
        <v>986</v>
      </c>
      <c r="B1047" s="1221">
        <f>'Expenditures 15-22'!H102</f>
        <v>260700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313347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3828819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378749</v>
      </c>
      <c r="C1105" s="13" t="s">
        <v>652</v>
      </c>
      <c r="D1105" s="13" t="str">
        <f t="shared" si="16"/>
        <v>Error?</v>
      </c>
    </row>
    <row r="1106" spans="1:4" x14ac:dyDescent="0.2">
      <c r="A1106" s="54">
        <v>1045</v>
      </c>
      <c r="B1106" s="1221">
        <f>'Expenditures 15-22'!K14</f>
        <v>167058</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7095022</v>
      </c>
      <c r="C1108" s="13" t="s">
        <v>652</v>
      </c>
      <c r="D1108" s="13" t="str">
        <f t="shared" si="16"/>
        <v>Error?</v>
      </c>
    </row>
    <row r="1109" spans="1:4" x14ac:dyDescent="0.2">
      <c r="A1109" s="54">
        <v>1048</v>
      </c>
      <c r="B1109" s="1221">
        <f>'Expenditures 15-22'!K36</f>
        <v>7220</v>
      </c>
      <c r="C1109" s="13" t="s">
        <v>652</v>
      </c>
      <c r="D1109" s="13" t="str">
        <f t="shared" si="16"/>
        <v>Error?</v>
      </c>
    </row>
    <row r="1110" spans="1:4" x14ac:dyDescent="0.2">
      <c r="A1110" s="54">
        <v>1049</v>
      </c>
      <c r="B1110" s="1221">
        <f>'Expenditures 15-22'!K37</f>
        <v>228141</v>
      </c>
      <c r="C1110" s="13" t="s">
        <v>652</v>
      </c>
      <c r="D1110" s="13" t="str">
        <f t="shared" si="16"/>
        <v>Error?</v>
      </c>
    </row>
    <row r="1111" spans="1:4" x14ac:dyDescent="0.2">
      <c r="A1111" s="54">
        <v>1050</v>
      </c>
      <c r="B1111" s="1221">
        <f>'Expenditures 15-22'!K38</f>
        <v>141108</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116690</v>
      </c>
      <c r="C1113" s="13" t="s">
        <v>652</v>
      </c>
      <c r="D1113" s="13" t="str">
        <f t="shared" si="16"/>
        <v>Error?</v>
      </c>
    </row>
    <row r="1114" spans="1:4" x14ac:dyDescent="0.2">
      <c r="A1114" s="54">
        <v>1053</v>
      </c>
      <c r="B1114" s="1221">
        <f>'Expenditures 15-22'!K41</f>
        <v>60081</v>
      </c>
      <c r="C1114" s="13" t="s">
        <v>652</v>
      </c>
      <c r="D1114" s="13" t="str">
        <f t="shared" si="16"/>
        <v>Error?</v>
      </c>
    </row>
    <row r="1115" spans="1:4" x14ac:dyDescent="0.2">
      <c r="A1115" s="54">
        <v>1054</v>
      </c>
      <c r="B1115" s="1221">
        <f>'Expenditures 15-22'!K42</f>
        <v>553240</v>
      </c>
      <c r="C1115" s="13" t="s">
        <v>652</v>
      </c>
      <c r="D1115" s="13" t="str">
        <f t="shared" si="16"/>
        <v>Error?</v>
      </c>
    </row>
    <row r="1116" spans="1:4" x14ac:dyDescent="0.2">
      <c r="A1116" s="54">
        <v>1055</v>
      </c>
      <c r="B1116" s="1221">
        <f>'Expenditures 15-22'!K44</f>
        <v>156936</v>
      </c>
      <c r="C1116" s="13" t="s">
        <v>652</v>
      </c>
      <c r="D1116" s="13" t="str">
        <f t="shared" si="16"/>
        <v>Error?</v>
      </c>
    </row>
    <row r="1117" spans="1:4" x14ac:dyDescent="0.2">
      <c r="A1117" s="54">
        <v>1056</v>
      </c>
      <c r="B1117" s="1221">
        <f>'Expenditures 15-22'!K45</f>
        <v>93241</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250177</v>
      </c>
      <c r="C1119" s="13" t="s">
        <v>652</v>
      </c>
      <c r="D1119" s="13" t="str">
        <f t="shared" si="16"/>
        <v>Error?</v>
      </c>
    </row>
    <row r="1120" spans="1:4" x14ac:dyDescent="0.2">
      <c r="A1120" s="54">
        <v>1059</v>
      </c>
      <c r="B1120" s="1221">
        <f>'Expenditures 15-22'!K49</f>
        <v>32329</v>
      </c>
      <c r="C1120" s="13" t="s">
        <v>652</v>
      </c>
      <c r="D1120" s="13" t="str">
        <f t="shared" si="16"/>
        <v>Error?</v>
      </c>
    </row>
    <row r="1121" spans="1:4" x14ac:dyDescent="0.2">
      <c r="A1121" s="54">
        <v>1060</v>
      </c>
      <c r="B1121" s="1221">
        <f>'Expenditures 15-22'!K50</f>
        <v>168665</v>
      </c>
      <c r="C1121" s="13" t="s">
        <v>652</v>
      </c>
      <c r="D1121" s="13" t="str">
        <f t="shared" si="16"/>
        <v>Error?</v>
      </c>
    </row>
    <row r="1122" spans="1:4" x14ac:dyDescent="0.2">
      <c r="A1122" s="54">
        <v>1061</v>
      </c>
      <c r="B1122" s="1221">
        <f>'Expenditures 15-22'!K53</f>
        <v>200994</v>
      </c>
      <c r="C1122" s="13" t="s">
        <v>652</v>
      </c>
      <c r="D1122" s="13" t="str">
        <f t="shared" si="16"/>
        <v>Error?</v>
      </c>
    </row>
    <row r="1123" spans="1:4" x14ac:dyDescent="0.2">
      <c r="A1123" s="54">
        <v>1062</v>
      </c>
      <c r="B1123" s="1221">
        <f>'Expenditures 15-22'!K55</f>
        <v>565491</v>
      </c>
      <c r="C1123" s="13" t="s">
        <v>652</v>
      </c>
      <c r="D1123" s="13" t="str">
        <f t="shared" si="16"/>
        <v>Error?</v>
      </c>
    </row>
    <row r="1124" spans="1:4" x14ac:dyDescent="0.2">
      <c r="A1124" s="54">
        <v>1063</v>
      </c>
      <c r="B1124" s="1221">
        <f>'Expenditures 15-22'!K56</f>
        <v>2749</v>
      </c>
      <c r="C1124" s="13" t="s">
        <v>652</v>
      </c>
      <c r="D1124" s="13" t="str">
        <f t="shared" si="16"/>
        <v>Error?</v>
      </c>
    </row>
    <row r="1125" spans="1:4" x14ac:dyDescent="0.2">
      <c r="A1125" s="54">
        <v>1064</v>
      </c>
      <c r="B1125" s="1221">
        <f>'Expenditures 15-22'!K57</f>
        <v>568240</v>
      </c>
      <c r="C1125" s="13" t="s">
        <v>652</v>
      </c>
      <c r="D1125" s="13" t="str">
        <f t="shared" si="16"/>
        <v>Error?</v>
      </c>
    </row>
    <row r="1126" spans="1:4" x14ac:dyDescent="0.2">
      <c r="A1126" s="54">
        <v>1065</v>
      </c>
      <c r="B1126" s="1221">
        <f>'Expenditures 15-22'!K59</f>
        <v>20610</v>
      </c>
      <c r="C1126" s="13" t="s">
        <v>652</v>
      </c>
      <c r="D1126" s="13" t="str">
        <f t="shared" si="16"/>
        <v>Error?</v>
      </c>
    </row>
    <row r="1127" spans="1:4" x14ac:dyDescent="0.2">
      <c r="A1127" s="54">
        <v>1066</v>
      </c>
      <c r="B1127" s="1221">
        <f>'Expenditures 15-22'!K60</f>
        <v>55250</v>
      </c>
      <c r="C1127" s="13" t="s">
        <v>652</v>
      </c>
      <c r="D1127" s="13" t="str">
        <f t="shared" si="16"/>
        <v>Error?</v>
      </c>
    </row>
    <row r="1128" spans="1:4" x14ac:dyDescent="0.2">
      <c r="A1128" s="54">
        <v>1067</v>
      </c>
      <c r="B1128" s="1221">
        <f>'Expenditures 15-22'!K61</f>
        <v>263498</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481743</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821101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2393752</v>
      </c>
      <c r="C1143" s="13" t="s">
        <v>652</v>
      </c>
      <c r="D1143" s="13" t="str">
        <f t="shared" si="16"/>
        <v>Error?</v>
      </c>
    </row>
    <row r="1144" spans="1:4" x14ac:dyDescent="0.2">
      <c r="A1144" s="54">
        <v>1083</v>
      </c>
      <c r="B1144" s="1221">
        <f>'Expenditures 15-22'!K75</f>
        <v>39229</v>
      </c>
      <c r="C1144" s="13" t="s">
        <v>652</v>
      </c>
      <c r="D1144" s="13" t="str">
        <f t="shared" si="16"/>
        <v>Error?</v>
      </c>
    </row>
    <row r="1145" spans="1:4" x14ac:dyDescent="0.2">
      <c r="A1145" s="54">
        <v>1084</v>
      </c>
      <c r="B1145" s="1221">
        <f>'Expenditures 15-22'!K102</f>
        <v>260700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9790203</v>
      </c>
      <c r="C1152" s="13" t="s">
        <v>652</v>
      </c>
      <c r="D1152" s="13" t="str">
        <f t="shared" si="17"/>
        <v>Error?</v>
      </c>
    </row>
    <row r="1153" spans="1:4" x14ac:dyDescent="0.2">
      <c r="A1153" s="54">
        <v>1092</v>
      </c>
      <c r="B1153" s="1221">
        <f>'Expenditures 15-22'!K115</f>
        <v>1108278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306379</v>
      </c>
      <c r="D1221" s="13" t="str">
        <f t="shared" si="18"/>
        <v>Error?</v>
      </c>
    </row>
    <row r="1222" spans="1:4" x14ac:dyDescent="0.2">
      <c r="A1222" s="82">
        <v>1161</v>
      </c>
      <c r="D1222" s="13" t="str">
        <f t="shared" si="18"/>
        <v>OK</v>
      </c>
    </row>
    <row r="1223" spans="1:4" x14ac:dyDescent="0.2">
      <c r="A1223" s="54">
        <v>1162</v>
      </c>
      <c r="B1223" s="1221">
        <f>'Expenditures 15-22'!C127</f>
        <v>306379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306379</v>
      </c>
      <c r="C1225" s="13" t="s">
        <v>652</v>
      </c>
      <c r="D1225" s="13" t="str">
        <f t="shared" si="18"/>
        <v>Error?</v>
      </c>
    </row>
    <row r="1226" spans="1:4" x14ac:dyDescent="0.2">
      <c r="A1226" s="54">
        <v>1165</v>
      </c>
      <c r="B1226" s="1221">
        <f>'Expenditures 15-22'!C150</f>
        <v>306379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81489</v>
      </c>
      <c r="D1229" s="13" t="str">
        <f t="shared" si="18"/>
        <v>Error?</v>
      </c>
    </row>
    <row r="1230" spans="1:4" x14ac:dyDescent="0.2">
      <c r="A1230" s="82">
        <v>1169</v>
      </c>
      <c r="D1230" s="13" t="str">
        <f t="shared" si="18"/>
        <v>OK</v>
      </c>
    </row>
    <row r="1231" spans="1:4" x14ac:dyDescent="0.2">
      <c r="A1231" s="54">
        <v>1170</v>
      </c>
      <c r="B1231" s="1221">
        <f>'Expenditures 15-22'!D127</f>
        <v>81489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81489</v>
      </c>
      <c r="C1233" s="13" t="s">
        <v>652</v>
      </c>
      <c r="D1233" s="13" t="str">
        <f t="shared" si="18"/>
        <v>Error?</v>
      </c>
    </row>
    <row r="1234" spans="1:4" x14ac:dyDescent="0.2">
      <c r="A1234" s="54">
        <v>1173</v>
      </c>
      <c r="B1234" s="1221">
        <f>'Expenditures 15-22'!D150</f>
        <v>81489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55319</v>
      </c>
      <c r="D1237" s="13" t="str">
        <f t="shared" si="18"/>
        <v>Error?</v>
      </c>
    </row>
    <row r="1238" spans="1:4" x14ac:dyDescent="0.2">
      <c r="A1238" s="82">
        <v>1177</v>
      </c>
      <c r="D1238" s="13" t="str">
        <f t="shared" si="18"/>
        <v>OK</v>
      </c>
    </row>
    <row r="1239" spans="1:4" x14ac:dyDescent="0.2">
      <c r="A1239" s="54">
        <v>1178</v>
      </c>
      <c r="B1239" s="1221">
        <f>'Expenditures 15-22'!E127</f>
        <v>55319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55319</v>
      </c>
      <c r="C1241" s="13" t="s">
        <v>652</v>
      </c>
      <c r="D1241" s="13" t="str">
        <f t="shared" si="18"/>
        <v>Error?</v>
      </c>
    </row>
    <row r="1242" spans="1:4" x14ac:dyDescent="0.2">
      <c r="A1242" s="54">
        <v>1181</v>
      </c>
      <c r="B1242" s="1221">
        <f>'Expenditures 15-22'!E150</f>
        <v>55319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54809</v>
      </c>
      <c r="D1245" s="13" t="str">
        <f t="shared" si="18"/>
        <v>Error?</v>
      </c>
    </row>
    <row r="1246" spans="1:4" x14ac:dyDescent="0.2">
      <c r="A1246" s="82">
        <v>1185</v>
      </c>
      <c r="D1246" s="13" t="str">
        <f t="shared" si="18"/>
        <v>OK</v>
      </c>
    </row>
    <row r="1247" spans="1:4" x14ac:dyDescent="0.2">
      <c r="A1247" s="54">
        <v>1186</v>
      </c>
      <c r="B1247" s="1221">
        <f>'Expenditures 15-22'!F127</f>
        <v>54809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54809</v>
      </c>
      <c r="C1249" s="13" t="s">
        <v>652</v>
      </c>
      <c r="D1249" s="13" t="str">
        <f t="shared" si="18"/>
        <v>Error?</v>
      </c>
    </row>
    <row r="1250" spans="1:4" x14ac:dyDescent="0.2">
      <c r="A1250" s="54">
        <v>1189</v>
      </c>
      <c r="B1250" s="1221">
        <f>'Expenditures 15-22'!F150</f>
        <v>54809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6500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6500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6500</v>
      </c>
      <c r="C1258" s="13" t="s">
        <v>652</v>
      </c>
      <c r="D1258" s="13" t="str">
        <f t="shared" si="18"/>
        <v>Error?</v>
      </c>
    </row>
    <row r="1259" spans="1:4" x14ac:dyDescent="0.2">
      <c r="A1259" s="54">
        <v>1198</v>
      </c>
      <c r="B1259" s="1221">
        <f>'Expenditures 15-22'!G150</f>
        <v>6500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34594</v>
      </c>
      <c r="D1262" s="13" t="str">
        <f t="shared" si="18"/>
        <v>Error?</v>
      </c>
    </row>
    <row r="1263" spans="1:4" x14ac:dyDescent="0.2">
      <c r="A1263" s="82">
        <v>1202</v>
      </c>
      <c r="D1263" s="13" t="str">
        <f t="shared" si="18"/>
        <v>OK</v>
      </c>
    </row>
    <row r="1264" spans="1:4" x14ac:dyDescent="0.2">
      <c r="A1264" s="54">
        <v>1203</v>
      </c>
      <c r="B1264" s="1221">
        <f>'Expenditures 15-22'!H127</f>
        <v>34594</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34594</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34594</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540590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540590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540590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540590</v>
      </c>
      <c r="C1288" s="13" t="s">
        <v>652</v>
      </c>
      <c r="D1288" s="13" t="str">
        <f t="shared" si="19"/>
        <v>Error?</v>
      </c>
    </row>
    <row r="1289" spans="1:4" x14ac:dyDescent="0.2">
      <c r="A1289" s="54">
        <v>1228</v>
      </c>
      <c r="B1289" s="1221">
        <f>'Expenditures 15-22'!K151</f>
        <v>119142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300662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438339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739001</v>
      </c>
      <c r="C1317" s="13" t="s">
        <v>652</v>
      </c>
      <c r="D1317" s="13" t="str">
        <f t="shared" si="19"/>
        <v>Error?</v>
      </c>
    </row>
    <row r="1318" spans="1:4" x14ac:dyDescent="0.2">
      <c r="A1318" s="54">
        <v>1257</v>
      </c>
      <c r="B1318" s="1221">
        <f>'Expenditures 15-22'!H168</f>
        <v>739001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300662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438339</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739001</v>
      </c>
      <c r="C1331" s="13" t="s">
        <v>652</v>
      </c>
      <c r="D1331" s="13" t="str">
        <f t="shared" si="19"/>
        <v>Error?</v>
      </c>
    </row>
    <row r="1332" spans="1:4" x14ac:dyDescent="0.2">
      <c r="A1332" s="54">
        <v>1271</v>
      </c>
      <c r="B1332" s="1221">
        <f>'Expenditures 15-22'!K168</f>
        <v>739001</v>
      </c>
      <c r="C1332" s="13" t="s">
        <v>652</v>
      </c>
      <c r="D1332" s="13" t="str">
        <f t="shared" si="19"/>
        <v>Error?</v>
      </c>
    </row>
    <row r="1333" spans="1:4" x14ac:dyDescent="0.2">
      <c r="A1333" s="54">
        <v>1272</v>
      </c>
      <c r="B1333" s="1221">
        <f>'Expenditures 15-22'!K169</f>
        <v>193929</v>
      </c>
      <c r="C1333" s="13" t="s">
        <v>652</v>
      </c>
      <c r="D1333" s="13" t="str">
        <f t="shared" si="19"/>
        <v>Error?</v>
      </c>
    </row>
    <row r="1334" spans="1:4" x14ac:dyDescent="0.2">
      <c r="A1334" s="82">
        <v>1273</v>
      </c>
      <c r="D1334" s="13" t="str">
        <f t="shared" si="19"/>
        <v>OK</v>
      </c>
    </row>
    <row r="1335" spans="1:4" x14ac:dyDescent="0.2">
      <c r="A1335" s="54">
        <v>1274</v>
      </c>
      <c r="B1335" s="1221">
        <f>'Expenditures 15-22'!C176</f>
        <v>247211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247211</v>
      </c>
      <c r="C1339" s="13" t="s">
        <v>652</v>
      </c>
      <c r="D1339" s="13" t="str">
        <f t="shared" si="19"/>
        <v>Error?</v>
      </c>
    </row>
    <row r="1340" spans="1:4" x14ac:dyDescent="0.2">
      <c r="A1340" s="54">
        <v>1279</v>
      </c>
      <c r="B1340" s="1221">
        <f>'Expenditures 15-22'!C204</f>
        <v>247211</v>
      </c>
      <c r="C1340" s="13" t="s">
        <v>652</v>
      </c>
      <c r="D1340" s="13" t="str">
        <f t="shared" si="19"/>
        <v>Error?</v>
      </c>
    </row>
    <row r="1341" spans="1:4" x14ac:dyDescent="0.2">
      <c r="A1341" s="54">
        <v>1280</v>
      </c>
      <c r="B1341" s="1221">
        <f>'Expenditures 15-22'!D176</f>
        <v>105711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105711</v>
      </c>
      <c r="C1345" s="13" t="s">
        <v>652</v>
      </c>
      <c r="D1345" s="13" t="str">
        <f t="shared" si="20"/>
        <v>Error?</v>
      </c>
    </row>
    <row r="1346" spans="1:4" x14ac:dyDescent="0.2">
      <c r="A1346" s="54">
        <v>1285</v>
      </c>
      <c r="B1346" s="1221">
        <f>'Expenditures 15-22'!D204</f>
        <v>105711</v>
      </c>
      <c r="C1346" s="13" t="s">
        <v>652</v>
      </c>
      <c r="D1346" s="13" t="str">
        <f t="shared" si="20"/>
        <v>Error?</v>
      </c>
    </row>
    <row r="1347" spans="1:4" x14ac:dyDescent="0.2">
      <c r="A1347" s="54">
        <v>1286</v>
      </c>
      <c r="B1347" s="1221">
        <f>'Expenditures 15-22'!E176</f>
        <v>29905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29905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29905</v>
      </c>
      <c r="C1353" s="13" t="s">
        <v>652</v>
      </c>
      <c r="D1353" s="13" t="str">
        <f t="shared" si="20"/>
        <v>Error?</v>
      </c>
    </row>
    <row r="1354" spans="1:4" x14ac:dyDescent="0.2">
      <c r="A1354" s="54">
        <v>1293</v>
      </c>
      <c r="B1354" s="1221">
        <f>'Expenditures 15-22'!F176</f>
        <v>88114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88114</v>
      </c>
      <c r="C1358" s="13" t="s">
        <v>652</v>
      </c>
      <c r="D1358" s="13" t="str">
        <f t="shared" si="20"/>
        <v>Error?</v>
      </c>
    </row>
    <row r="1359" spans="1:4" x14ac:dyDescent="0.2">
      <c r="A1359" s="54">
        <v>1298</v>
      </c>
      <c r="B1359" s="1221">
        <f>'Expenditures 15-22'!F204</f>
        <v>88114</v>
      </c>
      <c r="C1359" s="13" t="s">
        <v>652</v>
      </c>
      <c r="D1359" s="13" t="str">
        <f t="shared" si="20"/>
        <v>Error?</v>
      </c>
    </row>
    <row r="1360" spans="1:4" x14ac:dyDescent="0.2">
      <c r="A1360" s="54">
        <v>1299</v>
      </c>
      <c r="B1360" s="1221">
        <f>'Expenditures 15-22'!G176</f>
        <v>62819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62819</v>
      </c>
      <c r="C1364" s="13" t="s">
        <v>652</v>
      </c>
      <c r="D1364" s="13" t="str">
        <f t="shared" si="20"/>
        <v>Error?</v>
      </c>
    </row>
    <row r="1365" spans="1:4" x14ac:dyDescent="0.2">
      <c r="A1365" s="54">
        <v>1304</v>
      </c>
      <c r="B1365" s="1221">
        <f>'Expenditures 15-22'!G204</f>
        <v>62819</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125877</v>
      </c>
      <c r="C1375" s="13" t="s">
        <v>652</v>
      </c>
      <c r="D1375" s="13" t="str">
        <f t="shared" si="20"/>
        <v>Error?</v>
      </c>
    </row>
    <row r="1376" spans="1:4" x14ac:dyDescent="0.2">
      <c r="A1376" s="54">
        <v>1315</v>
      </c>
      <c r="B1376" s="1221">
        <f>'Expenditures 15-22'!H204</f>
        <v>125877</v>
      </c>
      <c r="C1376" s="13" t="s">
        <v>652</v>
      </c>
      <c r="D1376" s="13" t="str">
        <f t="shared" si="20"/>
        <v>Error?</v>
      </c>
    </row>
    <row r="1377" spans="1:4" x14ac:dyDescent="0.2">
      <c r="A1377" s="54">
        <v>1316</v>
      </c>
      <c r="B1377" s="1221">
        <f>'Expenditures 15-22'!K176</f>
        <v>533760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533760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125877</v>
      </c>
      <c r="C1387" s="13" t="s">
        <v>652</v>
      </c>
      <c r="D1387" s="13" t="str">
        <f t="shared" si="20"/>
        <v>Error?</v>
      </c>
    </row>
    <row r="1388" spans="1:4" x14ac:dyDescent="0.2">
      <c r="A1388" s="54">
        <v>1327</v>
      </c>
      <c r="B1388" s="1221">
        <f>'Expenditures 15-22'!K204</f>
        <v>659637</v>
      </c>
      <c r="C1388" s="13" t="s">
        <v>652</v>
      </c>
      <c r="D1388" s="13" t="str">
        <f t="shared" si="20"/>
        <v>Error?</v>
      </c>
    </row>
    <row r="1389" spans="1:4" x14ac:dyDescent="0.2">
      <c r="A1389" s="54">
        <v>1328</v>
      </c>
      <c r="B1389" s="1221">
        <f>'Expenditures 15-22'!K205</f>
        <v>-160278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4932</v>
      </c>
      <c r="D1407" s="13" t="str">
        <f t="shared" ref="D1407:D1470" si="21">IF(ISBLANK(B1407),"OK",IF(A1407-B1407=0,"OK","Error?"))</f>
        <v>Error?</v>
      </c>
    </row>
    <row r="1408" spans="1:4" x14ac:dyDescent="0.2">
      <c r="A1408" s="54">
        <v>1347</v>
      </c>
      <c r="B1408" s="1221">
        <f>'Expenditures 15-22'!D217</f>
        <v>4812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192714</v>
      </c>
      <c r="C1410" s="13" t="s">
        <v>652</v>
      </c>
      <c r="D1410" s="13" t="str">
        <f t="shared" si="21"/>
        <v>Error?</v>
      </c>
    </row>
    <row r="1411" spans="1:4" x14ac:dyDescent="0.2">
      <c r="A1411" s="54">
        <v>1350</v>
      </c>
      <c r="B1411" s="1221">
        <f>'Expenditures 15-22'!D226</f>
        <v>1561</v>
      </c>
      <c r="D1411" s="13" t="str">
        <f t="shared" si="21"/>
        <v>Error?</v>
      </c>
    </row>
    <row r="1412" spans="1:4" x14ac:dyDescent="0.2">
      <c r="A1412" s="54">
        <v>1351</v>
      </c>
      <c r="B1412" s="1221">
        <f>'Expenditures 15-22'!D227</f>
        <v>5891</v>
      </c>
      <c r="D1412" s="13" t="str">
        <f t="shared" si="21"/>
        <v>Error?</v>
      </c>
    </row>
    <row r="1413" spans="1:4" x14ac:dyDescent="0.2">
      <c r="A1413" s="54">
        <v>1352</v>
      </c>
      <c r="B1413" s="1221">
        <f>'Expenditures 15-22'!D228</f>
        <v>12730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1488</v>
      </c>
      <c r="D1415" s="13" t="str">
        <f t="shared" si="21"/>
        <v>Error?</v>
      </c>
    </row>
    <row r="1416" spans="1:4" x14ac:dyDescent="0.2">
      <c r="A1416" s="54">
        <v>1355</v>
      </c>
      <c r="B1416" s="1221">
        <f>'Expenditures 15-22'!D231</f>
        <v>9158</v>
      </c>
      <c r="D1416" s="13" t="str">
        <f t="shared" si="21"/>
        <v>Error?</v>
      </c>
    </row>
    <row r="1417" spans="1:4" x14ac:dyDescent="0.2">
      <c r="A1417" s="54">
        <v>1356</v>
      </c>
      <c r="B1417" s="1221">
        <f>'Expenditures 15-22'!D232</f>
        <v>30828</v>
      </c>
      <c r="C1417" s="13" t="s">
        <v>652</v>
      </c>
      <c r="D1417" s="13" t="str">
        <f t="shared" si="21"/>
        <v>Error?</v>
      </c>
    </row>
    <row r="1418" spans="1:4" x14ac:dyDescent="0.2">
      <c r="A1418" s="54">
        <v>1357</v>
      </c>
      <c r="B1418" s="1221">
        <f>'Expenditures 15-22'!D234</f>
        <v>1978</v>
      </c>
      <c r="D1418" s="13" t="str">
        <f t="shared" si="21"/>
        <v>Error?</v>
      </c>
    </row>
    <row r="1419" spans="1:4" x14ac:dyDescent="0.2">
      <c r="A1419" s="54">
        <v>1358</v>
      </c>
      <c r="B1419" s="1221">
        <f>'Expenditures 15-22'!D235</f>
        <v>1235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3213</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11731</v>
      </c>
      <c r="D1423" s="13" t="str">
        <f t="shared" si="21"/>
        <v>Error?</v>
      </c>
    </row>
    <row r="1424" spans="1:4" x14ac:dyDescent="0.2">
      <c r="A1424" s="54">
        <v>1363</v>
      </c>
      <c r="B1424" s="1221">
        <f>'Expenditures 15-22'!D251</f>
        <v>11731</v>
      </c>
      <c r="C1424" s="13" t="s">
        <v>652</v>
      </c>
      <c r="D1424" s="13" t="str">
        <f t="shared" si="21"/>
        <v>Error?</v>
      </c>
    </row>
    <row r="1425" spans="1:4" x14ac:dyDescent="0.2">
      <c r="A1425" s="54">
        <v>1364</v>
      </c>
      <c r="B1425" s="1221">
        <f>'Expenditures 15-22'!D253</f>
        <v>24443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24443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10718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72063</v>
      </c>
      <c r="D1431" s="13" t="str">
        <f t="shared" si="21"/>
        <v>Error?</v>
      </c>
    </row>
    <row r="1432" spans="1:4" x14ac:dyDescent="0.2">
      <c r="A1432" s="54">
        <v>1371</v>
      </c>
      <c r="B1432" s="1221">
        <f>'Expenditures 15-22'!D261</f>
        <v>51213</v>
      </c>
      <c r="D1432" s="13" t="str">
        <f t="shared" si="21"/>
        <v>Error?</v>
      </c>
    </row>
    <row r="1433" spans="1:4" x14ac:dyDescent="0.2">
      <c r="A1433" s="54">
        <v>1372</v>
      </c>
      <c r="B1433" s="1221">
        <f>'Expenditures 15-22'!D262</f>
        <v>35481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169475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239690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432404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4932</v>
      </c>
      <c r="C1471" s="13" t="s">
        <v>652</v>
      </c>
      <c r="D1471" s="13" t="str">
        <f t="shared" ref="D1471:D1534" si="22">IF(ISBLANK(B1471),"OK",IF(A1471-B1471=0,"OK","Error?"))</f>
        <v>Error?</v>
      </c>
    </row>
    <row r="1472" spans="1:4" x14ac:dyDescent="0.2">
      <c r="A1472" s="54">
        <v>1411</v>
      </c>
      <c r="B1472" s="1221">
        <f>'Expenditures 15-22'!K217</f>
        <v>4812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192714</v>
      </c>
      <c r="C1474" s="13" t="s">
        <v>652</v>
      </c>
      <c r="D1474" s="13" t="str">
        <f t="shared" si="22"/>
        <v>Error?</v>
      </c>
    </row>
    <row r="1475" spans="1:4" x14ac:dyDescent="0.2">
      <c r="A1475" s="54">
        <v>1414</v>
      </c>
      <c r="B1475" s="1221">
        <f>'Expenditures 15-22'!K226</f>
        <v>1561</v>
      </c>
      <c r="C1475" s="13" t="s">
        <v>652</v>
      </c>
      <c r="D1475" s="13" t="str">
        <f t="shared" si="22"/>
        <v>Error?</v>
      </c>
    </row>
    <row r="1476" spans="1:4" x14ac:dyDescent="0.2">
      <c r="A1476" s="54">
        <v>1415</v>
      </c>
      <c r="B1476" s="1221">
        <f>'Expenditures 15-22'!K227</f>
        <v>5891</v>
      </c>
      <c r="C1476" s="13" t="s">
        <v>652</v>
      </c>
      <c r="D1476" s="13" t="str">
        <f t="shared" si="22"/>
        <v>Error?</v>
      </c>
    </row>
    <row r="1477" spans="1:4" x14ac:dyDescent="0.2">
      <c r="A1477" s="54">
        <v>1416</v>
      </c>
      <c r="B1477" s="1221">
        <f>'Expenditures 15-22'!K228</f>
        <v>12730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1488</v>
      </c>
      <c r="C1479" s="13" t="s">
        <v>652</v>
      </c>
      <c r="D1479" s="13" t="str">
        <f t="shared" si="22"/>
        <v>Error?</v>
      </c>
    </row>
    <row r="1480" spans="1:4" x14ac:dyDescent="0.2">
      <c r="A1480" s="54">
        <v>1419</v>
      </c>
      <c r="B1480" s="1221">
        <f>'Expenditures 15-22'!K231</f>
        <v>9158</v>
      </c>
      <c r="C1480" s="13" t="s">
        <v>652</v>
      </c>
      <c r="D1480" s="13" t="str">
        <f t="shared" si="22"/>
        <v>Error?</v>
      </c>
    </row>
    <row r="1481" spans="1:4" x14ac:dyDescent="0.2">
      <c r="A1481" s="54">
        <v>1420</v>
      </c>
      <c r="B1481" s="1221">
        <f>'Expenditures 15-22'!K232</f>
        <v>30828</v>
      </c>
      <c r="C1481" s="13" t="s">
        <v>652</v>
      </c>
      <c r="D1481" s="13" t="str">
        <f t="shared" si="22"/>
        <v>Error?</v>
      </c>
    </row>
    <row r="1482" spans="1:4" x14ac:dyDescent="0.2">
      <c r="A1482" s="54">
        <v>1421</v>
      </c>
      <c r="B1482" s="1221">
        <f>'Expenditures 15-22'!K234</f>
        <v>1978</v>
      </c>
      <c r="C1482" s="13" t="s">
        <v>652</v>
      </c>
      <c r="D1482" s="13" t="str">
        <f t="shared" si="22"/>
        <v>Error?</v>
      </c>
    </row>
    <row r="1483" spans="1:4" x14ac:dyDescent="0.2">
      <c r="A1483" s="54">
        <v>1422</v>
      </c>
      <c r="B1483" s="1221">
        <f>'Expenditures 15-22'!K235</f>
        <v>1235</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3213</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11731</v>
      </c>
      <c r="C1487" s="13" t="s">
        <v>652</v>
      </c>
      <c r="D1487" s="13" t="str">
        <f t="shared" si="22"/>
        <v>Error?</v>
      </c>
    </row>
    <row r="1488" spans="1:4" x14ac:dyDescent="0.2">
      <c r="A1488" s="54">
        <v>1427</v>
      </c>
      <c r="B1488" s="1221">
        <f>'Expenditures 15-22'!K251</f>
        <v>11731</v>
      </c>
      <c r="C1488" s="13" t="s">
        <v>652</v>
      </c>
      <c r="D1488" s="13" t="str">
        <f t="shared" si="22"/>
        <v>Error?</v>
      </c>
    </row>
    <row r="1489" spans="1:4" x14ac:dyDescent="0.2">
      <c r="A1489" s="54">
        <v>1428</v>
      </c>
      <c r="B1489" s="1221">
        <f>'Expenditures 15-22'!K253</f>
        <v>24443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24443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10718</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72063</v>
      </c>
      <c r="C1495" s="13" t="s">
        <v>652</v>
      </c>
      <c r="D1495" s="13" t="str">
        <f t="shared" si="22"/>
        <v>Error?</v>
      </c>
    </row>
    <row r="1496" spans="1:4" x14ac:dyDescent="0.2">
      <c r="A1496" s="54">
        <v>1435</v>
      </c>
      <c r="B1496" s="1221">
        <f>'Expenditures 15-22'!K261</f>
        <v>51213</v>
      </c>
      <c r="C1496" s="13" t="s">
        <v>652</v>
      </c>
      <c r="D1496" s="13" t="str">
        <f t="shared" si="22"/>
        <v>Error?</v>
      </c>
    </row>
    <row r="1497" spans="1:4" x14ac:dyDescent="0.2">
      <c r="A1497" s="54">
        <v>1436</v>
      </c>
      <c r="B1497" s="1221">
        <f>'Expenditures 15-22'!K262</f>
        <v>35481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169475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239690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432404</v>
      </c>
      <c r="C1517" s="13" t="s">
        <v>652</v>
      </c>
      <c r="D1517" s="13" t="str">
        <f t="shared" si="22"/>
        <v>Error?</v>
      </c>
    </row>
    <row r="1518" spans="1:4" x14ac:dyDescent="0.2">
      <c r="A1518" s="54">
        <v>1457</v>
      </c>
      <c r="B1518" s="1221">
        <f>'Expenditures 15-22'!K289</f>
        <v>90470</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18428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18428</v>
      </c>
      <c r="C1535" s="13" t="s">
        <v>652</v>
      </c>
      <c r="D1535" s="13" t="str">
        <f t="shared" ref="D1535:D1598" si="23">IF(ISBLANK(B1535),"OK",IF(A1535-B1535=0,"OK","Error?"))</f>
        <v>Error?</v>
      </c>
    </row>
    <row r="1536" spans="1:4" x14ac:dyDescent="0.2">
      <c r="A1536" s="54">
        <v>1475</v>
      </c>
      <c r="B1536" s="1221">
        <f>'Expenditures 15-22'!E305</f>
        <v>18428</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18428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18428</v>
      </c>
      <c r="C1559" s="13" t="s">
        <v>652</v>
      </c>
      <c r="D1559" s="13" t="str">
        <f t="shared" si="23"/>
        <v>Error?</v>
      </c>
    </row>
    <row r="1560" spans="1:4" x14ac:dyDescent="0.2">
      <c r="A1560" s="54">
        <v>1499</v>
      </c>
      <c r="B1560" s="1221">
        <f>'Expenditures 15-22'!K305</f>
        <v>18428</v>
      </c>
      <c r="C1560" s="13" t="s">
        <v>652</v>
      </c>
      <c r="D1560" s="13" t="str">
        <f t="shared" si="23"/>
        <v>Error?</v>
      </c>
    </row>
    <row r="1561" spans="1:4" x14ac:dyDescent="0.2">
      <c r="A1561" s="54">
        <v>1500</v>
      </c>
      <c r="B1561" s="1221">
        <f>'Expenditures 15-22'!K306</f>
        <v>453886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1713575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2825611</v>
      </c>
      <c r="C1630" s="13" t="s">
        <v>652</v>
      </c>
      <c r="D1630" s="13" t="str">
        <f t="shared" si="24"/>
        <v>Error?</v>
      </c>
    </row>
    <row r="1631" spans="1:4" x14ac:dyDescent="0.2">
      <c r="A1631" s="54">
        <v>1570</v>
      </c>
      <c r="B1631" s="1221">
        <f>'Acct Summary 7-8'!D79</f>
        <v>429444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554792</v>
      </c>
      <c r="C1644" s="13" t="s">
        <v>652</v>
      </c>
      <c r="D1644" s="13" t="str">
        <f t="shared" si="24"/>
        <v>Error?</v>
      </c>
    </row>
    <row r="1645" spans="1:4" x14ac:dyDescent="0.2">
      <c r="A1645" s="54">
        <v>1584</v>
      </c>
      <c r="B1645" s="1221">
        <f>'Acct Summary 7-8'!E79</f>
        <v>240654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468547</v>
      </c>
      <c r="C1658" s="13" t="s">
        <v>652</v>
      </c>
      <c r="D1658" s="13" t="str">
        <f t="shared" si="24"/>
        <v>Error?</v>
      </c>
    </row>
    <row r="1659" spans="1:4" x14ac:dyDescent="0.2">
      <c r="A1659" s="54">
        <v>1598</v>
      </c>
      <c r="B1659" s="1221">
        <f>'Acct Summary 7-8'!F79</f>
        <v>253055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330596</v>
      </c>
      <c r="C1672" s="13" t="s">
        <v>652</v>
      </c>
      <c r="D1672" s="13" t="str">
        <f t="shared" si="25"/>
        <v>Error?</v>
      </c>
    </row>
    <row r="1673" spans="1:4" x14ac:dyDescent="0.2">
      <c r="A1673" s="54">
        <v>1612</v>
      </c>
      <c r="B1673" s="1221">
        <f>'Acct Summary 7-8'!G79</f>
        <v>441925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532395</v>
      </c>
      <c r="C1686" s="13" t="s">
        <v>652</v>
      </c>
      <c r="D1686" s="13" t="str">
        <f t="shared" si="25"/>
        <v>Error?</v>
      </c>
    </row>
    <row r="1687" spans="1:4" x14ac:dyDescent="0.2">
      <c r="A1687" s="54">
        <v>1626</v>
      </c>
      <c r="B1687" s="1221">
        <f>'Acct Summary 7-8'!H79</f>
        <v>275398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729284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2616002</v>
      </c>
      <c r="C1744" s="13" t="s">
        <v>652</v>
      </c>
      <c r="D1744" s="13" t="str">
        <f t="shared" si="26"/>
        <v>Error?</v>
      </c>
    </row>
    <row r="1745" spans="1:5" x14ac:dyDescent="0.2">
      <c r="A1745" s="54">
        <v>1684</v>
      </c>
      <c r="B1745" s="1221">
        <f>'Tax Sched 24'!B5</f>
        <v>650751</v>
      </c>
      <c r="C1745" s="13" t="s">
        <v>652</v>
      </c>
      <c r="D1745" s="13" t="str">
        <f t="shared" si="26"/>
        <v>Error?</v>
      </c>
    </row>
    <row r="1746" spans="1:5" x14ac:dyDescent="0.2">
      <c r="A1746" s="54">
        <v>1685</v>
      </c>
      <c r="B1746" s="1221">
        <f>'Tax Sched 24'!B6</f>
        <v>696772</v>
      </c>
      <c r="C1746" s="13" t="s">
        <v>652</v>
      </c>
      <c r="D1746" s="13" t="str">
        <f t="shared" si="26"/>
        <v>Error?</v>
      </c>
    </row>
    <row r="1747" spans="1:5" x14ac:dyDescent="0.2">
      <c r="A1747" s="54">
        <v>1686</v>
      </c>
      <c r="B1747" s="1221">
        <f>'Tax Sched 24'!B7</f>
        <v>260302</v>
      </c>
      <c r="C1747" s="13" t="s">
        <v>652</v>
      </c>
      <c r="D1747" s="13" t="str">
        <f t="shared" si="26"/>
        <v>Error?</v>
      </c>
    </row>
    <row r="1748" spans="1:5" x14ac:dyDescent="0.2">
      <c r="A1748" s="54">
        <v>1687</v>
      </c>
      <c r="B1748" s="1221">
        <f>'Tax Sched 24'!B8</f>
        <v>244632</v>
      </c>
      <c r="C1748" s="13" t="s">
        <v>652</v>
      </c>
      <c r="D1748" s="13" t="str">
        <f t="shared" si="26"/>
        <v>Error?</v>
      </c>
    </row>
    <row r="1749" spans="1:5" x14ac:dyDescent="0.2">
      <c r="A1749" s="54">
        <v>1688</v>
      </c>
      <c r="B1749" s="1221">
        <f>'Tax Sched 24'!B10</f>
        <v>65077</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684943</v>
      </c>
      <c r="C1752" s="13" t="s">
        <v>652</v>
      </c>
      <c r="D1752" s="13" t="str">
        <f t="shared" si="26"/>
        <v>Error?</v>
      </c>
    </row>
    <row r="1753" spans="1:5" x14ac:dyDescent="0.2">
      <c r="A1753" s="54">
        <v>1692</v>
      </c>
      <c r="B1753" s="1221">
        <f>'Tax Sched 24'!B12</f>
        <v>65077</v>
      </c>
      <c r="C1753" s="13" t="s">
        <v>652</v>
      </c>
      <c r="D1753" s="13" t="str">
        <f t="shared" si="26"/>
        <v>Error?</v>
      </c>
    </row>
    <row r="1754" spans="1:5" x14ac:dyDescent="0.2">
      <c r="A1754" s="54">
        <v>1693</v>
      </c>
      <c r="B1754" s="1221">
        <f>'Tax Sched 24'!B14</f>
        <v>52058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5580246</v>
      </c>
      <c r="C1759" s="13" t="s">
        <v>652</v>
      </c>
      <c r="D1759" s="13" t="str">
        <f t="shared" si="26"/>
        <v>Error?</v>
      </c>
    </row>
    <row r="1760" spans="1:5" x14ac:dyDescent="0.2">
      <c r="A1760" s="54">
        <v>1699</v>
      </c>
      <c r="B1760" s="1221">
        <f>'Tax Sched 24'!D4</f>
        <v>2616002</v>
      </c>
      <c r="C1760" s="13" t="s">
        <v>652</v>
      </c>
      <c r="D1760" s="13" t="str">
        <f t="shared" si="26"/>
        <v>Error?</v>
      </c>
    </row>
    <row r="1761" spans="1:5" x14ac:dyDescent="0.2">
      <c r="A1761" s="54">
        <v>1700</v>
      </c>
      <c r="B1761" s="1221">
        <f>'Tax Sched 24'!D5</f>
        <v>650751</v>
      </c>
      <c r="C1761" s="13" t="s">
        <v>652</v>
      </c>
      <c r="D1761" s="13" t="str">
        <f t="shared" si="26"/>
        <v>Error?</v>
      </c>
    </row>
    <row r="1762" spans="1:5" s="79" customFormat="1" x14ac:dyDescent="0.2">
      <c r="A1762" s="54">
        <v>1701</v>
      </c>
      <c r="B1762" s="1221">
        <f>'Tax Sched 24'!D6</f>
        <v>696772</v>
      </c>
      <c r="C1762" s="13" t="s">
        <v>652</v>
      </c>
      <c r="D1762" s="13" t="str">
        <f t="shared" si="26"/>
        <v>Error?</v>
      </c>
      <c r="E1762" s="80"/>
    </row>
    <row r="1763" spans="1:5" x14ac:dyDescent="0.2">
      <c r="A1763" s="54">
        <v>1702</v>
      </c>
      <c r="B1763" s="1221">
        <f>'Tax Sched 24'!D7</f>
        <v>260302</v>
      </c>
      <c r="C1763" s="13" t="s">
        <v>652</v>
      </c>
      <c r="D1763" s="13" t="str">
        <f t="shared" si="26"/>
        <v>Error?</v>
      </c>
    </row>
    <row r="1764" spans="1:5" x14ac:dyDescent="0.2">
      <c r="A1764" s="54">
        <v>1703</v>
      </c>
      <c r="B1764" s="1221">
        <f>'Tax Sched 24'!D8</f>
        <v>244632</v>
      </c>
      <c r="C1764" s="13" t="s">
        <v>652</v>
      </c>
      <c r="D1764" s="13" t="str">
        <f t="shared" si="26"/>
        <v>Error?</v>
      </c>
    </row>
    <row r="1765" spans="1:5" x14ac:dyDescent="0.2">
      <c r="A1765" s="54">
        <v>1704</v>
      </c>
      <c r="B1765" s="1221">
        <f>'Tax Sched 24'!D10</f>
        <v>65077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684943</v>
      </c>
      <c r="C1768" s="13" t="s">
        <v>652</v>
      </c>
      <c r="D1768" s="13" t="str">
        <f t="shared" si="26"/>
        <v>Error?</v>
      </c>
    </row>
    <row r="1769" spans="1:5" x14ac:dyDescent="0.2">
      <c r="A1769" s="54">
        <v>1708</v>
      </c>
      <c r="B1769" s="1221">
        <f>'Tax Sched 24'!D12</f>
        <v>65077</v>
      </c>
      <c r="C1769" s="13" t="s">
        <v>652</v>
      </c>
      <c r="D1769" s="13" t="str">
        <f t="shared" si="26"/>
        <v>Error?</v>
      </c>
    </row>
    <row r="1770" spans="1:5" x14ac:dyDescent="0.2">
      <c r="A1770" s="54">
        <v>1709</v>
      </c>
      <c r="B1770" s="1221">
        <f>'Tax Sched 24'!D14</f>
        <v>52058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5580246</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2729740</v>
      </c>
      <c r="C1792" s="13" t="s">
        <v>652</v>
      </c>
      <c r="D1792" s="13" t="str">
        <f t="shared" si="27"/>
        <v>Error?</v>
      </c>
    </row>
    <row r="1793" spans="1:4" x14ac:dyDescent="0.2">
      <c r="A1793" s="54">
        <v>1732</v>
      </c>
      <c r="B1793" s="1221">
        <f>'Tax Sched 24'!F5</f>
        <v>679040</v>
      </c>
      <c r="C1793" s="13" t="s">
        <v>652</v>
      </c>
      <c r="D1793" s="13" t="str">
        <f t="shared" si="27"/>
        <v>Error?</v>
      </c>
    </row>
    <row r="1794" spans="1:4" x14ac:dyDescent="0.2">
      <c r="A1794" s="54">
        <v>1733</v>
      </c>
      <c r="B1794" s="1221">
        <f>'Tax Sched 24'!F6</f>
        <v>516491</v>
      </c>
      <c r="C1794" s="13" t="s">
        <v>652</v>
      </c>
      <c r="D1794" s="13" t="str">
        <f t="shared" si="27"/>
        <v>Error?</v>
      </c>
    </row>
    <row r="1795" spans="1:4" x14ac:dyDescent="0.2">
      <c r="A1795" s="54">
        <v>1734</v>
      </c>
      <c r="B1795" s="1221">
        <f>'Tax Sched 24'!F7</f>
        <v>271616</v>
      </c>
      <c r="C1795" s="13" t="s">
        <v>652</v>
      </c>
      <c r="D1795" s="13" t="str">
        <f t="shared" si="27"/>
        <v>Error?</v>
      </c>
    </row>
    <row r="1796" spans="1:4" x14ac:dyDescent="0.2">
      <c r="A1796" s="54">
        <v>1735</v>
      </c>
      <c r="B1796" s="1221">
        <f>'Tax Sched 24'!F8</f>
        <v>210013</v>
      </c>
      <c r="C1796" s="13" t="s">
        <v>652</v>
      </c>
      <c r="D1796" s="13" t="str">
        <f t="shared" si="27"/>
        <v>Error?</v>
      </c>
    </row>
    <row r="1797" spans="1:4" x14ac:dyDescent="0.2">
      <c r="A1797" s="54">
        <v>1736</v>
      </c>
      <c r="B1797" s="1221">
        <f>'Tax Sched 24'!F10</f>
        <v>67904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720013</v>
      </c>
      <c r="C1800" s="13" t="s">
        <v>652</v>
      </c>
      <c r="D1800" s="13" t="str">
        <f t="shared" si="27"/>
        <v>Error?</v>
      </c>
    </row>
    <row r="1801" spans="1:4" x14ac:dyDescent="0.2">
      <c r="A1801" s="54">
        <v>1740</v>
      </c>
      <c r="B1801" s="1221">
        <f>'Tax Sched 24'!F12</f>
        <v>67904</v>
      </c>
      <c r="C1801" s="13" t="s">
        <v>652</v>
      </c>
      <c r="D1801" s="13" t="str">
        <f t="shared" si="27"/>
        <v>Error?</v>
      </c>
    </row>
    <row r="1802" spans="1:4" x14ac:dyDescent="0.2">
      <c r="A1802" s="54">
        <v>1741</v>
      </c>
      <c r="B1802" s="1221">
        <f>'Tax Sched 24'!F14</f>
        <v>54323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2729740</v>
      </c>
      <c r="D1808" s="13" t="str">
        <f t="shared" si="27"/>
        <v>Error?</v>
      </c>
    </row>
    <row r="1809" spans="1:4" x14ac:dyDescent="0.2">
      <c r="A1809" s="54">
        <v>1748</v>
      </c>
      <c r="B1809" s="1221">
        <f>'Tax Sched 24'!E5</f>
        <v>679040</v>
      </c>
      <c r="D1809" s="13" t="str">
        <f t="shared" si="27"/>
        <v>Error?</v>
      </c>
    </row>
    <row r="1810" spans="1:4" x14ac:dyDescent="0.2">
      <c r="A1810" s="54">
        <v>1749</v>
      </c>
      <c r="B1810" s="1221">
        <f>'Tax Sched 24'!E6</f>
        <v>516491</v>
      </c>
      <c r="D1810" s="13" t="str">
        <f t="shared" si="27"/>
        <v>Error?</v>
      </c>
    </row>
    <row r="1811" spans="1:4" x14ac:dyDescent="0.2">
      <c r="A1811" s="54">
        <v>1750</v>
      </c>
      <c r="B1811" s="1221">
        <f>'Tax Sched 24'!E7</f>
        <v>271616</v>
      </c>
      <c r="D1811" s="13" t="str">
        <f t="shared" si="27"/>
        <v>Error?</v>
      </c>
    </row>
    <row r="1812" spans="1:4" x14ac:dyDescent="0.2">
      <c r="A1812" s="54">
        <v>1751</v>
      </c>
      <c r="B1812" s="1221">
        <f>'Tax Sched 24'!E8</f>
        <v>210013</v>
      </c>
      <c r="D1812" s="13" t="str">
        <f t="shared" si="27"/>
        <v>Error?</v>
      </c>
    </row>
    <row r="1813" spans="1:4" x14ac:dyDescent="0.2">
      <c r="A1813" s="54">
        <v>1752</v>
      </c>
      <c r="B1813" s="1221">
        <f>'Tax Sched 24'!E10</f>
        <v>67904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720013</v>
      </c>
      <c r="D1816" s="13" t="str">
        <f t="shared" si="27"/>
        <v>Error?</v>
      </c>
    </row>
    <row r="1817" spans="1:4" x14ac:dyDescent="0.2">
      <c r="A1817" s="54">
        <v>1756</v>
      </c>
      <c r="B1817" s="1221">
        <f>'Tax Sched 24'!E12</f>
        <v>67904</v>
      </c>
      <c r="D1817" s="13" t="str">
        <f t="shared" si="27"/>
        <v>Error?</v>
      </c>
    </row>
    <row r="1818" spans="1:4" x14ac:dyDescent="0.2">
      <c r="A1818" s="54">
        <v>1757</v>
      </c>
      <c r="B1818" s="1221">
        <f>'Tax Sched 24'!E14</f>
        <v>54323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5527057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6840465</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52058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52058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52058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76308</v>
      </c>
      <c r="D2008" s="13" t="str">
        <f t="shared" si="30"/>
        <v>Error?</v>
      </c>
    </row>
    <row r="2009" spans="1:4" x14ac:dyDescent="0.2">
      <c r="A2009" s="54">
        <v>1948</v>
      </c>
      <c r="B2009" s="1221">
        <f>'Cap Outlay Deprec 27'!C8</f>
        <v>15965138</v>
      </c>
      <c r="D2009" s="13" t="str">
        <f t="shared" si="30"/>
        <v>Error?</v>
      </c>
    </row>
    <row r="2010" spans="1:4" x14ac:dyDescent="0.2">
      <c r="A2010" s="54">
        <v>1949</v>
      </c>
      <c r="B2010" s="1221">
        <f>'Cap Outlay Deprec 27'!C10</f>
        <v>267185</v>
      </c>
      <c r="D2010" s="13" t="str">
        <f t="shared" si="30"/>
        <v>Error?</v>
      </c>
    </row>
    <row r="2011" spans="1:4" x14ac:dyDescent="0.2">
      <c r="A2011" s="54">
        <v>1950</v>
      </c>
      <c r="B2011" s="1221">
        <f>'Cap Outlay Deprec 27'!C12</f>
        <v>4430591</v>
      </c>
      <c r="D2011" s="13" t="str">
        <f t="shared" si="30"/>
        <v>Error?</v>
      </c>
    </row>
    <row r="2012" spans="1:4" x14ac:dyDescent="0.2">
      <c r="A2012" s="54">
        <v>1951</v>
      </c>
      <c r="B2012" s="1221">
        <f>'Cap Outlay Deprec 27'!C13</f>
        <v>1828737</v>
      </c>
      <c r="D2012" s="13" t="str">
        <f t="shared" si="30"/>
        <v>Error?</v>
      </c>
    </row>
    <row r="2013" spans="1:4" x14ac:dyDescent="0.2">
      <c r="A2013" s="54">
        <v>1952</v>
      </c>
      <c r="B2013" s="1221">
        <f>'Cap Outlay Deprec 27'!C16</f>
        <v>22567959</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25000</v>
      </c>
      <c r="D2016" s="13" t="str">
        <f t="shared" si="30"/>
        <v>Error?</v>
      </c>
    </row>
    <row r="2017" spans="1:4" x14ac:dyDescent="0.2">
      <c r="A2017" s="54">
        <v>1956</v>
      </c>
      <c r="B2017" s="1221">
        <f>'Cap Outlay Deprec 27'!D12</f>
        <v>22644</v>
      </c>
      <c r="D2017" s="13" t="str">
        <f t="shared" si="30"/>
        <v>Error?</v>
      </c>
    </row>
    <row r="2018" spans="1:4" x14ac:dyDescent="0.2">
      <c r="A2018" s="54">
        <v>1957</v>
      </c>
      <c r="B2018" s="1221">
        <f>'Cap Outlay Deprec 27'!D13</f>
        <v>183108</v>
      </c>
      <c r="D2018" s="13" t="str">
        <f t="shared" si="30"/>
        <v>Error?</v>
      </c>
    </row>
    <row r="2019" spans="1:4" x14ac:dyDescent="0.2">
      <c r="A2019" s="54">
        <v>1958</v>
      </c>
      <c r="B2019" s="1221">
        <f>'Cap Outlay Deprec 27'!D16</f>
        <v>235594</v>
      </c>
      <c r="C2019" s="13" t="s">
        <v>652</v>
      </c>
      <c r="D2019" s="13" t="str">
        <f t="shared" si="30"/>
        <v>Error?</v>
      </c>
    </row>
    <row r="2020" spans="1:4" x14ac:dyDescent="0.2">
      <c r="A2020" s="54">
        <v>1959</v>
      </c>
      <c r="B2020" s="1221">
        <f>'Cap Outlay Deprec 27'!E5</f>
        <v>5000</v>
      </c>
      <c r="D2020" s="13" t="str">
        <f t="shared" si="30"/>
        <v>Error?</v>
      </c>
    </row>
    <row r="2021" spans="1:4" x14ac:dyDescent="0.2">
      <c r="A2021" s="54">
        <v>1960</v>
      </c>
      <c r="B2021" s="1221">
        <f>'Cap Outlay Deprec 27'!E8</f>
        <v>404910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33986</v>
      </c>
      <c r="D2023" s="13" t="str">
        <f t="shared" si="30"/>
        <v>Error?</v>
      </c>
    </row>
    <row r="2024" spans="1:4" x14ac:dyDescent="0.2">
      <c r="A2024" s="54">
        <v>1963</v>
      </c>
      <c r="B2024" s="1221">
        <f>'Cap Outlay Deprec 27'!E13</f>
        <v>176083</v>
      </c>
      <c r="D2024" s="13" t="str">
        <f t="shared" si="30"/>
        <v>Error?</v>
      </c>
    </row>
    <row r="2025" spans="1:4" x14ac:dyDescent="0.2">
      <c r="A2025" s="54">
        <v>1964</v>
      </c>
      <c r="B2025" s="1221">
        <f>'Cap Outlay Deprec 27'!E16</f>
        <v>619979</v>
      </c>
      <c r="C2025" s="13" t="s">
        <v>652</v>
      </c>
      <c r="D2025" s="13" t="str">
        <f t="shared" si="30"/>
        <v>Error?</v>
      </c>
    </row>
    <row r="2026" spans="1:4" x14ac:dyDescent="0.2">
      <c r="A2026" s="54">
        <v>1965</v>
      </c>
      <c r="B2026" s="1221">
        <f>'Cap Outlay Deprec 27'!F5</f>
        <v>71308</v>
      </c>
      <c r="C2026" s="13" t="s">
        <v>652</v>
      </c>
      <c r="D2026" s="13" t="str">
        <f t="shared" si="30"/>
        <v>Error?</v>
      </c>
    </row>
    <row r="2027" spans="1:4" x14ac:dyDescent="0.2">
      <c r="A2027" s="54">
        <v>1966</v>
      </c>
      <c r="B2027" s="1221">
        <f>'Cap Outlay Deprec 27'!F8</f>
        <v>15560228</v>
      </c>
      <c r="C2027" s="13" t="s">
        <v>652</v>
      </c>
      <c r="D2027" s="13" t="str">
        <f t="shared" si="30"/>
        <v>Error?</v>
      </c>
    </row>
    <row r="2028" spans="1:4" x14ac:dyDescent="0.2">
      <c r="A2028" s="54">
        <v>1967</v>
      </c>
      <c r="B2028" s="1221">
        <f>'Cap Outlay Deprec 27'!F10</f>
        <v>292185</v>
      </c>
      <c r="C2028" s="13" t="s">
        <v>652</v>
      </c>
      <c r="D2028" s="13" t="str">
        <f t="shared" si="30"/>
        <v>Error?</v>
      </c>
    </row>
    <row r="2029" spans="1:4" x14ac:dyDescent="0.2">
      <c r="A2029" s="54">
        <v>1968</v>
      </c>
      <c r="B2029" s="1221">
        <f>'Cap Outlay Deprec 27'!F12</f>
        <v>4419249</v>
      </c>
      <c r="C2029" s="13" t="s">
        <v>652</v>
      </c>
      <c r="D2029" s="13" t="str">
        <f t="shared" si="30"/>
        <v>Error?</v>
      </c>
    </row>
    <row r="2030" spans="1:4" x14ac:dyDescent="0.2">
      <c r="A2030" s="54">
        <v>1969</v>
      </c>
      <c r="B2030" s="1221">
        <f>'Cap Outlay Deprec 27'!F13</f>
        <v>1835762</v>
      </c>
      <c r="C2030" s="13" t="s">
        <v>652</v>
      </c>
      <c r="D2030" s="13" t="str">
        <f t="shared" si="30"/>
        <v>Error?</v>
      </c>
    </row>
    <row r="2031" spans="1:4" x14ac:dyDescent="0.2">
      <c r="A2031" s="54">
        <v>1970</v>
      </c>
      <c r="B2031" s="1221">
        <f>'Cap Outlay Deprec 27'!F16</f>
        <v>22183574</v>
      </c>
      <c r="C2031" s="13" t="s">
        <v>652</v>
      </c>
      <c r="D2031" s="13" t="str">
        <f t="shared" si="30"/>
        <v>Error?</v>
      </c>
    </row>
    <row r="2032" spans="1:4" x14ac:dyDescent="0.2">
      <c r="A2032" s="82">
        <v>1971</v>
      </c>
      <c r="D2032" s="13" t="str">
        <f t="shared" si="30"/>
        <v>OK</v>
      </c>
    </row>
    <row r="2033" spans="1:4" x14ac:dyDescent="0.2">
      <c r="A2033" s="54">
        <v>1972</v>
      </c>
      <c r="B2033" s="1221">
        <f>'Cap Outlay Deprec 27'!H8</f>
        <v>6101987</v>
      </c>
      <c r="D2033" s="13" t="str">
        <f t="shared" si="30"/>
        <v>Error?</v>
      </c>
    </row>
    <row r="2034" spans="1:4" x14ac:dyDescent="0.2">
      <c r="A2034" s="54">
        <v>1973</v>
      </c>
      <c r="B2034" s="1221">
        <f>'Cap Outlay Deprec 27'!H10</f>
        <v>180365</v>
      </c>
      <c r="D2034" s="13" t="str">
        <f t="shared" si="30"/>
        <v>Error?</v>
      </c>
    </row>
    <row r="2035" spans="1:4" x14ac:dyDescent="0.2">
      <c r="A2035" s="54">
        <v>1974</v>
      </c>
      <c r="B2035" s="1221">
        <f>'Cap Outlay Deprec 27'!H12</f>
        <v>3989532</v>
      </c>
      <c r="D2035" s="13" t="str">
        <f t="shared" si="30"/>
        <v>Error?</v>
      </c>
    </row>
    <row r="2036" spans="1:4" x14ac:dyDescent="0.2">
      <c r="A2036" s="54">
        <v>1975</v>
      </c>
      <c r="B2036" s="1221">
        <f>'Cap Outlay Deprec 27'!H13</f>
        <v>1075402</v>
      </c>
      <c r="D2036" s="13" t="str">
        <f t="shared" si="30"/>
        <v>Error?</v>
      </c>
    </row>
    <row r="2037" spans="1:4" x14ac:dyDescent="0.2">
      <c r="A2037" s="54">
        <v>1976</v>
      </c>
      <c r="B2037" s="1221">
        <f>'Cap Outlay Deprec 27'!H16</f>
        <v>11347286</v>
      </c>
      <c r="C2037" s="13" t="s">
        <v>652</v>
      </c>
      <c r="D2037" s="13" t="str">
        <f t="shared" si="30"/>
        <v>Error?</v>
      </c>
    </row>
    <row r="2038" spans="1:4" x14ac:dyDescent="0.2">
      <c r="A2038" s="82">
        <v>1977</v>
      </c>
      <c r="D2038" s="13" t="str">
        <f t="shared" si="30"/>
        <v>OK</v>
      </c>
    </row>
    <row r="2039" spans="1:4" x14ac:dyDescent="0.2">
      <c r="A2039" s="54">
        <v>1978</v>
      </c>
      <c r="B2039" s="1221">
        <f>'Cap Outlay Deprec 27'!I8</f>
        <v>256250</v>
      </c>
      <c r="D2039" s="13" t="str">
        <f t="shared" si="30"/>
        <v>Error?</v>
      </c>
    </row>
    <row r="2040" spans="1:4" x14ac:dyDescent="0.2">
      <c r="A2040" s="54">
        <v>1979</v>
      </c>
      <c r="B2040" s="1221">
        <f>'Cap Outlay Deprec 27'!I10</f>
        <v>6348</v>
      </c>
      <c r="D2040" s="13" t="str">
        <f t="shared" si="30"/>
        <v>Error?</v>
      </c>
    </row>
    <row r="2041" spans="1:4" x14ac:dyDescent="0.2">
      <c r="A2041" s="54">
        <v>1980</v>
      </c>
      <c r="B2041" s="1221">
        <f>'Cap Outlay Deprec 27'!I12</f>
        <v>98796</v>
      </c>
      <c r="D2041" s="13" t="str">
        <f t="shared" si="30"/>
        <v>Error?</v>
      </c>
    </row>
    <row r="2042" spans="1:4" x14ac:dyDescent="0.2">
      <c r="A2042" s="54">
        <v>1981</v>
      </c>
      <c r="B2042" s="1221">
        <f>'Cap Outlay Deprec 27'!I13</f>
        <v>184742</v>
      </c>
      <c r="D2042" s="13" t="str">
        <f t="shared" si="30"/>
        <v>Error?</v>
      </c>
    </row>
    <row r="2043" spans="1:4" x14ac:dyDescent="0.2">
      <c r="A2043" s="54">
        <v>1982</v>
      </c>
      <c r="B2043" s="1221">
        <f>'Cap Outlay Deprec 27'!I16</f>
        <v>546136</v>
      </c>
      <c r="C2043" s="13" t="s">
        <v>652</v>
      </c>
      <c r="D2043" s="13" t="str">
        <f t="shared" si="30"/>
        <v>Error?</v>
      </c>
    </row>
    <row r="2044" spans="1:4" x14ac:dyDescent="0.2">
      <c r="A2044" s="82">
        <v>1983</v>
      </c>
      <c r="D2044" s="13" t="str">
        <f t="shared" si="30"/>
        <v>OK</v>
      </c>
    </row>
    <row r="2045" spans="1:4" x14ac:dyDescent="0.2">
      <c r="A2045" s="54">
        <v>1984</v>
      </c>
      <c r="B2045" s="1221">
        <f>'Cap Outlay Deprec 27'!J8</f>
        <v>404910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16199</v>
      </c>
      <c r="D2047" s="13" t="str">
        <f t="shared" ref="D2047:D2110" si="31">IF(ISBLANK(B2047),"OK",IF(A2047-B2047=0,"OK","Error?"))</f>
        <v>Error?</v>
      </c>
    </row>
    <row r="2048" spans="1:4" x14ac:dyDescent="0.2">
      <c r="A2048" s="54">
        <v>1987</v>
      </c>
      <c r="B2048" s="1221">
        <f>'Cap Outlay Deprec 27'!J13</f>
        <v>74401</v>
      </c>
      <c r="D2048" s="13" t="str">
        <f t="shared" si="31"/>
        <v>Error?</v>
      </c>
    </row>
    <row r="2049" spans="1:4" x14ac:dyDescent="0.2">
      <c r="A2049" s="54">
        <v>1988</v>
      </c>
      <c r="B2049" s="1221">
        <f>'Cap Outlay Deprec 27'!J16</f>
        <v>495510</v>
      </c>
      <c r="C2049" s="13" t="s">
        <v>652</v>
      </c>
      <c r="D2049" s="13" t="str">
        <f t="shared" si="31"/>
        <v>Error?</v>
      </c>
    </row>
    <row r="2050" spans="1:4" x14ac:dyDescent="0.2">
      <c r="A2050" s="82">
        <v>1989</v>
      </c>
      <c r="D2050" s="13" t="str">
        <f t="shared" si="31"/>
        <v>OK</v>
      </c>
    </row>
    <row r="2051" spans="1:4" x14ac:dyDescent="0.2">
      <c r="A2051" s="54">
        <v>1990</v>
      </c>
      <c r="B2051" s="1221">
        <f>'Cap Outlay Deprec 27'!K8</f>
        <v>5953327</v>
      </c>
      <c r="C2051" s="13" t="s">
        <v>652</v>
      </c>
      <c r="D2051" s="13" t="str">
        <f t="shared" si="31"/>
        <v>Error?</v>
      </c>
    </row>
    <row r="2052" spans="1:4" x14ac:dyDescent="0.2">
      <c r="A2052" s="54">
        <v>1991</v>
      </c>
      <c r="B2052" s="1221">
        <f>'Cap Outlay Deprec 27'!K10</f>
        <v>186713</v>
      </c>
      <c r="C2052" s="13" t="s">
        <v>652</v>
      </c>
      <c r="D2052" s="13" t="str">
        <f t="shared" si="31"/>
        <v>Error?</v>
      </c>
    </row>
    <row r="2053" spans="1:4" x14ac:dyDescent="0.2">
      <c r="A2053" s="54">
        <v>1992</v>
      </c>
      <c r="B2053" s="1221">
        <f>'Cap Outlay Deprec 27'!K12</f>
        <v>4072129</v>
      </c>
      <c r="C2053" s="13" t="s">
        <v>652</v>
      </c>
      <c r="D2053" s="13" t="str">
        <f t="shared" si="31"/>
        <v>Error?</v>
      </c>
    </row>
    <row r="2054" spans="1:4" x14ac:dyDescent="0.2">
      <c r="A2054" s="54">
        <v>1993</v>
      </c>
      <c r="B2054" s="1221">
        <f>'Cap Outlay Deprec 27'!K13</f>
        <v>1185743</v>
      </c>
      <c r="C2054" s="13" t="s">
        <v>652</v>
      </c>
      <c r="D2054" s="13" t="str">
        <f t="shared" si="31"/>
        <v>Error?</v>
      </c>
    </row>
    <row r="2055" spans="1:4" x14ac:dyDescent="0.2">
      <c r="A2055" s="54">
        <v>1994</v>
      </c>
      <c r="B2055" s="1221">
        <f>'Cap Outlay Deprec 27'!K16</f>
        <v>11397912</v>
      </c>
      <c r="C2055" s="13" t="s">
        <v>652</v>
      </c>
      <c r="D2055" s="13" t="str">
        <f t="shared" si="31"/>
        <v>Error?</v>
      </c>
    </row>
    <row r="2056" spans="1:4" x14ac:dyDescent="0.2">
      <c r="A2056" s="54">
        <v>1995</v>
      </c>
      <c r="B2056" s="1221">
        <f>'Cap Outlay Deprec 27'!L5</f>
        <v>71308</v>
      </c>
      <c r="C2056" s="13" t="s">
        <v>652</v>
      </c>
      <c r="D2056" s="13" t="str">
        <f t="shared" si="31"/>
        <v>Error?</v>
      </c>
    </row>
    <row r="2057" spans="1:4" x14ac:dyDescent="0.2">
      <c r="A2057" s="54">
        <v>1996</v>
      </c>
      <c r="B2057" s="1221">
        <f>'Cap Outlay Deprec 27'!L8</f>
        <v>9606901</v>
      </c>
      <c r="C2057" s="13" t="s">
        <v>652</v>
      </c>
      <c r="D2057" s="13" t="str">
        <f t="shared" si="31"/>
        <v>Error?</v>
      </c>
    </row>
    <row r="2058" spans="1:4" x14ac:dyDescent="0.2">
      <c r="A2058" s="54">
        <v>1997</v>
      </c>
      <c r="B2058" s="1221">
        <f>'Cap Outlay Deprec 27'!L10</f>
        <v>105472</v>
      </c>
      <c r="C2058" s="13" t="s">
        <v>652</v>
      </c>
      <c r="D2058" s="13" t="str">
        <f t="shared" si="31"/>
        <v>Error?</v>
      </c>
    </row>
    <row r="2059" spans="1:4" x14ac:dyDescent="0.2">
      <c r="A2059" s="54">
        <v>1998</v>
      </c>
      <c r="B2059" s="1221">
        <f>'Cap Outlay Deprec 27'!L12</f>
        <v>347120</v>
      </c>
      <c r="C2059" s="13" t="s">
        <v>652</v>
      </c>
      <c r="D2059" s="13" t="str">
        <f t="shared" si="31"/>
        <v>Error?</v>
      </c>
    </row>
    <row r="2060" spans="1:4" x14ac:dyDescent="0.2">
      <c r="A2060" s="54">
        <v>1999</v>
      </c>
      <c r="B2060" s="1221">
        <f>'Cap Outlay Deprec 27'!L13</f>
        <v>650019</v>
      </c>
      <c r="C2060" s="13" t="s">
        <v>652</v>
      </c>
      <c r="D2060" s="13" t="str">
        <f t="shared" si="31"/>
        <v>Error?</v>
      </c>
    </row>
    <row r="2061" spans="1:4" x14ac:dyDescent="0.2">
      <c r="A2061" s="54">
        <v>2000</v>
      </c>
      <c r="B2061" s="1221">
        <f>'Cap Outlay Deprec 27'!L16</f>
        <v>10785662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260700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175000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57266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4394730</v>
      </c>
      <c r="C2551" s="13" t="s">
        <v>652</v>
      </c>
      <c r="D2551" s="13" t="str">
        <f t="shared" si="38"/>
        <v>Error?</v>
      </c>
    </row>
    <row r="2552" spans="1:4" x14ac:dyDescent="0.2">
      <c r="A2552" s="82">
        <v>2491</v>
      </c>
      <c r="D2552" s="13" t="str">
        <f t="shared" si="38"/>
        <v>OK</v>
      </c>
    </row>
    <row r="2553" spans="1:4" x14ac:dyDescent="0.2">
      <c r="A2553" s="54">
        <v>2492</v>
      </c>
      <c r="B2553" s="1221">
        <f>'Acct Summary 7-8'!C6</f>
        <v>5151399</v>
      </c>
      <c r="C2553" s="13" t="s">
        <v>652</v>
      </c>
      <c r="D2553" s="13" t="str">
        <f t="shared" si="38"/>
        <v>Error?</v>
      </c>
    </row>
    <row r="2554" spans="1:4" x14ac:dyDescent="0.2">
      <c r="A2554" s="54">
        <v>2493</v>
      </c>
      <c r="B2554" s="1221">
        <f>'Acct Summary 7-8'!C7</f>
        <v>1352352</v>
      </c>
      <c r="C2554" s="13" t="s">
        <v>652</v>
      </c>
      <c r="D2554" s="13" t="str">
        <f t="shared" si="38"/>
        <v>Error?</v>
      </c>
    </row>
    <row r="2555" spans="1:4" x14ac:dyDescent="0.2">
      <c r="A2555" s="54">
        <v>2494</v>
      </c>
      <c r="B2555" s="1221">
        <f>'Acct Summary 7-8'!C8</f>
        <v>10898481</v>
      </c>
      <c r="C2555" s="13" t="s">
        <v>652</v>
      </c>
      <c r="D2555" s="13" t="str">
        <f t="shared" si="38"/>
        <v>Error?</v>
      </c>
    </row>
    <row r="2556" spans="1:4" x14ac:dyDescent="0.2">
      <c r="A2556" s="54">
        <v>2495</v>
      </c>
      <c r="B2556" s="1221">
        <f>'Acct Summary 7-8'!C12</f>
        <v>7095022</v>
      </c>
      <c r="C2556" s="13" t="s">
        <v>652</v>
      </c>
      <c r="D2556" s="13" t="str">
        <f t="shared" si="38"/>
        <v>Error?</v>
      </c>
    </row>
    <row r="2557" spans="1:4" x14ac:dyDescent="0.2">
      <c r="A2557" s="54">
        <v>2496</v>
      </c>
      <c r="B2557" s="1221">
        <f>'Acct Summary 7-8'!C13</f>
        <v>2393752</v>
      </c>
      <c r="C2557" s="13" t="s">
        <v>652</v>
      </c>
      <c r="D2557" s="13" t="str">
        <f t="shared" si="38"/>
        <v>Error?</v>
      </c>
    </row>
    <row r="2558" spans="1:4" x14ac:dyDescent="0.2">
      <c r="A2558" s="54">
        <v>2497</v>
      </c>
      <c r="B2558" s="1221">
        <f>'Acct Summary 7-8'!C14</f>
        <v>39229</v>
      </c>
      <c r="C2558" s="13" t="s">
        <v>652</v>
      </c>
      <c r="D2558" s="13" t="str">
        <f t="shared" si="38"/>
        <v>Error?</v>
      </c>
    </row>
    <row r="2559" spans="1:4" x14ac:dyDescent="0.2">
      <c r="A2559" s="54">
        <v>2498</v>
      </c>
      <c r="B2559" s="1221">
        <f>'Acct Summary 7-8'!C15</f>
        <v>260700</v>
      </c>
      <c r="C2559" s="13" t="s">
        <v>652</v>
      </c>
      <c r="D2559" s="13" t="str">
        <f t="shared" ref="D2559:D2622" si="39">IF(ISBLANK(B2559),"OK",IF(A2559-B2559=0,"OK","Error?"))</f>
        <v>Error?</v>
      </c>
    </row>
    <row r="2560" spans="1:4" x14ac:dyDescent="0.2">
      <c r="A2560" s="54">
        <v>2499</v>
      </c>
      <c r="B2560" s="1221">
        <f>'Acct Summary 7-8'!C16</f>
        <v>1500</v>
      </c>
      <c r="C2560" s="13" t="s">
        <v>652</v>
      </c>
      <c r="D2560" s="13" t="str">
        <f t="shared" si="39"/>
        <v>Error?</v>
      </c>
    </row>
    <row r="2561" spans="1:4" x14ac:dyDescent="0.2">
      <c r="A2561" s="54">
        <v>2500</v>
      </c>
      <c r="B2561" s="1221">
        <f>'Acct Summary 7-8'!C17</f>
        <v>9790203</v>
      </c>
      <c r="C2561" s="13" t="s">
        <v>652</v>
      </c>
      <c r="D2561" s="13" t="str">
        <f t="shared" si="39"/>
        <v>Error?</v>
      </c>
    </row>
    <row r="2562" spans="1:4" x14ac:dyDescent="0.2">
      <c r="A2562" s="54">
        <v>2501</v>
      </c>
      <c r="B2562" s="1221">
        <f>'Acct Summary 7-8'!C20</f>
        <v>1108278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659732</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659732</v>
      </c>
      <c r="C2568" s="13" t="s">
        <v>652</v>
      </c>
      <c r="D2568" s="13" t="str">
        <f t="shared" si="39"/>
        <v>Error?</v>
      </c>
    </row>
    <row r="2569" spans="1:4" x14ac:dyDescent="0.2">
      <c r="A2569" s="54">
        <v>2508</v>
      </c>
      <c r="B2569" s="1221">
        <f>'Acct Summary 7-8'!D13</f>
        <v>540590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540590</v>
      </c>
      <c r="C2573" s="13" t="s">
        <v>652</v>
      </c>
      <c r="D2573" s="13" t="str">
        <f t="shared" si="39"/>
        <v>Error?</v>
      </c>
    </row>
    <row r="2574" spans="1:4" x14ac:dyDescent="0.2">
      <c r="A2574" s="54">
        <v>2513</v>
      </c>
      <c r="B2574" s="1221">
        <f>'Acct Summary 7-8'!D20</f>
        <v>119142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265377</v>
      </c>
      <c r="C2591" s="13" t="s">
        <v>652</v>
      </c>
      <c r="D2591" s="13" t="str">
        <f t="shared" si="39"/>
        <v>Error?</v>
      </c>
    </row>
    <row r="2592" spans="1:4" x14ac:dyDescent="0.2">
      <c r="A2592" s="82">
        <v>2531</v>
      </c>
      <c r="D2592" s="13" t="str">
        <f t="shared" si="39"/>
        <v>OK</v>
      </c>
    </row>
    <row r="2593" spans="1:4" x14ac:dyDescent="0.2">
      <c r="A2593" s="54">
        <v>2532</v>
      </c>
      <c r="B2593" s="1221">
        <f>'Acct Summary 7-8'!F6</f>
        <v>233982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499359</v>
      </c>
      <c r="C2595" s="13" t="s">
        <v>652</v>
      </c>
      <c r="D2595" s="13" t="str">
        <f t="shared" si="39"/>
        <v>Error?</v>
      </c>
    </row>
    <row r="2596" spans="1:4" x14ac:dyDescent="0.2">
      <c r="A2596" s="54">
        <v>2535</v>
      </c>
      <c r="B2596" s="1221">
        <f>'Acct Summary 7-8'!F13</f>
        <v>533760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125877</v>
      </c>
      <c r="C2599" s="13" t="s">
        <v>652</v>
      </c>
      <c r="D2599" s="13" t="str">
        <f t="shared" si="39"/>
        <v>Error?</v>
      </c>
    </row>
    <row r="2600" spans="1:4" x14ac:dyDescent="0.2">
      <c r="A2600" s="54">
        <v>2539</v>
      </c>
      <c r="B2600" s="1221">
        <f>'Acct Summary 7-8'!F17</f>
        <v>659637</v>
      </c>
      <c r="C2600" s="13" t="s">
        <v>652</v>
      </c>
      <c r="D2600" s="13" t="str">
        <f t="shared" si="39"/>
        <v>Error?</v>
      </c>
    </row>
    <row r="2601" spans="1:4" x14ac:dyDescent="0.2">
      <c r="A2601" s="54">
        <v>2540</v>
      </c>
      <c r="B2601" s="1221">
        <f>'Acct Summary 7-8'!F20</f>
        <v>-160278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522874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522874</v>
      </c>
      <c r="C2606" s="13" t="s">
        <v>652</v>
      </c>
      <c r="D2606" s="13" t="str">
        <f t="shared" si="39"/>
        <v>Error?</v>
      </c>
    </row>
    <row r="2607" spans="1:4" x14ac:dyDescent="0.2">
      <c r="A2607" s="54">
        <v>2546</v>
      </c>
      <c r="B2607" s="1221">
        <f>'Acct Summary 7-8'!G12</f>
        <v>192714</v>
      </c>
      <c r="C2607" s="13" t="s">
        <v>652</v>
      </c>
      <c r="D2607" s="13" t="str">
        <f t="shared" si="39"/>
        <v>Error?</v>
      </c>
    </row>
    <row r="2608" spans="1:4" x14ac:dyDescent="0.2">
      <c r="A2608" s="54">
        <v>2547</v>
      </c>
      <c r="B2608" s="1221">
        <f>'Acct Summary 7-8'!G13</f>
        <v>239690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432404</v>
      </c>
      <c r="C2612" s="13" t="s">
        <v>652</v>
      </c>
      <c r="D2612" s="13" t="str">
        <f t="shared" si="39"/>
        <v>Error?</v>
      </c>
    </row>
    <row r="2613" spans="1:4" x14ac:dyDescent="0.2">
      <c r="A2613" s="54">
        <v>2552</v>
      </c>
      <c r="B2613" s="1221">
        <f>'Acct Summary 7-8'!G20</f>
        <v>90470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932930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932930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739001</v>
      </c>
      <c r="C2634" s="13" t="s">
        <v>652</v>
      </c>
      <c r="D2634" s="13" t="str">
        <f t="shared" si="40"/>
        <v>Error?</v>
      </c>
    </row>
    <row r="2635" spans="1:4" x14ac:dyDescent="0.2">
      <c r="A2635" s="54">
        <v>2574</v>
      </c>
      <c r="B2635" s="1221">
        <f>'Acct Summary 7-8'!E17</f>
        <v>739001</v>
      </c>
      <c r="C2635" s="13" t="s">
        <v>652</v>
      </c>
      <c r="D2635" s="13" t="str">
        <f t="shared" si="40"/>
        <v>Error?</v>
      </c>
    </row>
    <row r="2636" spans="1:4" x14ac:dyDescent="0.2">
      <c r="A2636" s="54">
        <v>2575</v>
      </c>
      <c r="B2636" s="1221">
        <f>'Acct Summary 7-8'!E20</f>
        <v>193929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472314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472314</v>
      </c>
      <c r="C2658" s="13" t="s">
        <v>652</v>
      </c>
      <c r="D2658" s="13" t="str">
        <f t="shared" si="40"/>
        <v>Error?</v>
      </c>
    </row>
    <row r="2659" spans="1:4" x14ac:dyDescent="0.2">
      <c r="A2659" s="54">
        <v>2598</v>
      </c>
      <c r="B2659" s="1221">
        <f>'Acct Summary 7-8'!H13</f>
        <v>18428</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18428</v>
      </c>
      <c r="C2661" s="13" t="s">
        <v>652</v>
      </c>
      <c r="D2661" s="13" t="str">
        <f t="shared" si="40"/>
        <v>Error?</v>
      </c>
    </row>
    <row r="2662" spans="1:4" x14ac:dyDescent="0.2">
      <c r="A2662" s="54">
        <v>2601</v>
      </c>
      <c r="B2662" s="1221">
        <f>'Acct Summary 7-8'!H20</f>
        <v>453886</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4842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317490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335892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613279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317490</v>
      </c>
      <c r="D2912" s="13" t="str">
        <f t="shared" si="44"/>
        <v>Error?</v>
      </c>
    </row>
    <row r="2913" spans="1:4" x14ac:dyDescent="0.2">
      <c r="A2913" s="54">
        <v>2852</v>
      </c>
      <c r="B2913" s="1221">
        <f>'Assets-Liab 5-6'!I41</f>
        <v>317490</v>
      </c>
      <c r="C2913" s="13" t="s">
        <v>652</v>
      </c>
      <c r="D2913" s="13" t="str">
        <f t="shared" si="44"/>
        <v>Error?</v>
      </c>
    </row>
    <row r="2914" spans="1:4" x14ac:dyDescent="0.2">
      <c r="A2914" s="54">
        <v>2853</v>
      </c>
      <c r="B2914" s="1221">
        <f>'Assets-Liab 5-6'!L33</f>
        <v>613279</v>
      </c>
      <c r="D2914" s="13" t="str">
        <f t="shared" si="44"/>
        <v>Error?</v>
      </c>
    </row>
    <row r="2915" spans="1:4" x14ac:dyDescent="0.2">
      <c r="A2915" s="82">
        <v>2854</v>
      </c>
      <c r="D2915" s="13" t="str">
        <f t="shared" si="44"/>
        <v>OK</v>
      </c>
    </row>
    <row r="2916" spans="1:4" x14ac:dyDescent="0.2">
      <c r="A2916" s="54">
        <v>2855</v>
      </c>
      <c r="B2916" s="1221">
        <f>'Assets-Liab 5-6'!L34</f>
        <v>613279</v>
      </c>
      <c r="C2916" s="13" t="s">
        <v>652</v>
      </c>
      <c r="D2916" s="13" t="str">
        <f t="shared" si="44"/>
        <v>Error?</v>
      </c>
    </row>
    <row r="2917" spans="1:4" x14ac:dyDescent="0.2">
      <c r="A2917" s="54">
        <v>2856</v>
      </c>
      <c r="B2917" s="1221">
        <f>'Assets-Liab 5-6'!L41</f>
        <v>613279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105220</v>
      </c>
      <c r="D3055" s="13" t="str">
        <f t="shared" si="46"/>
        <v>Error?</v>
      </c>
    </row>
    <row r="3056" spans="1:4" x14ac:dyDescent="0.2">
      <c r="A3056" s="54">
        <v>2995</v>
      </c>
      <c r="B3056" s="1221">
        <f>'Expenditures 15-22'!D10</f>
        <v>69150</v>
      </c>
      <c r="D3056" s="13" t="str">
        <f t="shared" si="46"/>
        <v>Error?</v>
      </c>
    </row>
    <row r="3057" spans="1:4" x14ac:dyDescent="0.2">
      <c r="A3057" s="54">
        <v>2996</v>
      </c>
      <c r="B3057" s="1221">
        <f>'Expenditures 15-22'!E10</f>
        <v>108187</v>
      </c>
      <c r="D3057" s="13" t="str">
        <f t="shared" si="46"/>
        <v>Error?</v>
      </c>
    </row>
    <row r="3058" spans="1:4" x14ac:dyDescent="0.2">
      <c r="A3058" s="54">
        <v>2997</v>
      </c>
      <c r="B3058" s="1221">
        <f>'Expenditures 15-22'!F10</f>
        <v>96122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381350</v>
      </c>
      <c r="C3062" s="13" t="s">
        <v>652</v>
      </c>
      <c r="D3062" s="13" t="str">
        <f t="shared" si="46"/>
        <v>Error?</v>
      </c>
    </row>
    <row r="3063" spans="1:4" x14ac:dyDescent="0.2">
      <c r="A3063" s="82">
        <v>3002</v>
      </c>
      <c r="D3063" s="13" t="str">
        <f t="shared" si="46"/>
        <v>OK</v>
      </c>
    </row>
    <row r="3064" spans="1:4" x14ac:dyDescent="0.2">
      <c r="A3064" s="54">
        <v>3003</v>
      </c>
      <c r="B3064" s="1221">
        <f>'Expenditures 15-22'!D213</f>
        <v>14926</v>
      </c>
      <c r="D3064" s="13" t="str">
        <f t="shared" si="46"/>
        <v>Error?</v>
      </c>
    </row>
    <row r="3065" spans="1:4" x14ac:dyDescent="0.2">
      <c r="A3065" s="54">
        <v>3004</v>
      </c>
      <c r="B3065" s="1221">
        <f>'Expenditures 15-22'!K213</f>
        <v>14926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65077</v>
      </c>
      <c r="C3225" s="13" t="s">
        <v>652</v>
      </c>
      <c r="D3225" s="13" t="str">
        <f t="shared" si="49"/>
        <v>Error?</v>
      </c>
    </row>
    <row r="3226" spans="1:4" x14ac:dyDescent="0.2">
      <c r="A3226" s="54">
        <v>3165</v>
      </c>
      <c r="B3226" s="1221">
        <f>'Acct Summary 7-8'!I8</f>
        <v>65077</v>
      </c>
      <c r="C3226" s="13" t="s">
        <v>652</v>
      </c>
      <c r="D3226" s="13" t="str">
        <f t="shared" si="49"/>
        <v>Error?</v>
      </c>
    </row>
    <row r="3227" spans="1:4" x14ac:dyDescent="0.2">
      <c r="A3227" s="54">
        <v>3166</v>
      </c>
      <c r="B3227" s="1221">
        <f>'Acct Summary 7-8'!I20</f>
        <v>65077</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3758</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3758</v>
      </c>
      <c r="C3232" s="13" t="s">
        <v>652</v>
      </c>
      <c r="D3232" s="13" t="str">
        <f t="shared" si="49"/>
        <v>Error?</v>
      </c>
    </row>
    <row r="3233" spans="1:4" x14ac:dyDescent="0.2">
      <c r="A3233" s="54">
        <v>3172</v>
      </c>
      <c r="B3233" s="1221">
        <f>'Acct Summary 7-8'!C78</f>
        <v>1112036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40170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33964</v>
      </c>
      <c r="C3237" s="13" t="s">
        <v>652</v>
      </c>
      <c r="D3237" s="13" t="str">
        <f t="shared" si="49"/>
        <v>Error?</v>
      </c>
    </row>
    <row r="3238" spans="1:4" x14ac:dyDescent="0.2">
      <c r="A3238" s="54">
        <v>3177</v>
      </c>
      <c r="B3238" s="1221">
        <f>'Acct Summary 7-8'!D77</f>
        <v>6206</v>
      </c>
      <c r="C3238" s="13" t="s">
        <v>652</v>
      </c>
      <c r="D3238" s="13" t="str">
        <f t="shared" si="49"/>
        <v>Error?</v>
      </c>
    </row>
    <row r="3239" spans="1:4" x14ac:dyDescent="0.2">
      <c r="A3239" s="54">
        <v>3178</v>
      </c>
      <c r="B3239" s="1221">
        <f>'Acct Summary 7-8'!D78</f>
        <v>125348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62819</v>
      </c>
      <c r="D3251" s="13" t="str">
        <f t="shared" si="49"/>
        <v>Error?</v>
      </c>
    </row>
    <row r="3252" spans="1:4" x14ac:dyDescent="0.2">
      <c r="A3252" s="54">
        <v>3191</v>
      </c>
      <c r="B3252" s="1221">
        <f>'Acct Summary 7-8'!F44</f>
        <v>237819</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237819</v>
      </c>
      <c r="C3255" s="13" t="s">
        <v>652</v>
      </c>
      <c r="D3255" s="13" t="str">
        <f t="shared" si="49"/>
        <v>Error?</v>
      </c>
    </row>
    <row r="3256" spans="1:4" x14ac:dyDescent="0.2">
      <c r="A3256" s="54">
        <v>3195</v>
      </c>
      <c r="B3256" s="1221">
        <f>'Acct Summary 7-8'!F78</f>
        <v>77541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90470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33964</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33964</v>
      </c>
      <c r="C3277" s="13" t="s">
        <v>652</v>
      </c>
      <c r="D3277" s="13" t="str">
        <f t="shared" si="50"/>
        <v>Error?</v>
      </c>
    </row>
    <row r="3278" spans="1:4" x14ac:dyDescent="0.2">
      <c r="A3278" s="54">
        <v>3217</v>
      </c>
      <c r="B3278" s="1221">
        <f>'Acct Summary 7-8'!E78</f>
        <v>227893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453886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175000</v>
      </c>
      <c r="C3318" s="13" t="s">
        <v>652</v>
      </c>
      <c r="D3318" s="13" t="str">
        <f t="shared" si="50"/>
        <v>Error?</v>
      </c>
    </row>
    <row r="3319" spans="1:4" x14ac:dyDescent="0.2">
      <c r="A3319" s="54">
        <v>3258</v>
      </c>
      <c r="B3319" s="1221">
        <f>'Acct Summary 7-8'!I77</f>
        <v>-175000</v>
      </c>
      <c r="C3319" s="13" t="s">
        <v>652</v>
      </c>
      <c r="D3319" s="13" t="str">
        <f t="shared" si="50"/>
        <v>Error?</v>
      </c>
    </row>
    <row r="3320" spans="1:4" x14ac:dyDescent="0.2">
      <c r="A3320" s="54">
        <v>3259</v>
      </c>
      <c r="B3320" s="1221">
        <f>'Acct Summary 7-8'!I78</f>
        <v>-109923</v>
      </c>
      <c r="C3320" s="13" t="s">
        <v>652</v>
      </c>
      <c r="D3320" s="13" t="str">
        <f t="shared" si="50"/>
        <v>Error?</v>
      </c>
    </row>
    <row r="3321" spans="1:4" x14ac:dyDescent="0.2">
      <c r="A3321" s="54">
        <v>3260</v>
      </c>
      <c r="B3321" s="1221">
        <f>'Acct Summary 7-8'!I79</f>
        <v>427413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317490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1560879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416543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6939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7811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1995677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56199</v>
      </c>
      <c r="D3387" s="13" t="str">
        <f t="shared" si="51"/>
        <v>Error?</v>
      </c>
    </row>
    <row r="3388" spans="1:4" x14ac:dyDescent="0.2">
      <c r="A3388" s="54">
        <v>3327</v>
      </c>
      <c r="B3388" s="1221">
        <f>'Expenditures 15-22'!D211</f>
        <v>99271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56199</v>
      </c>
      <c r="C3390" s="13" t="s">
        <v>652</v>
      </c>
      <c r="D3390" s="13" t="str">
        <f t="shared" si="51"/>
        <v>Error?</v>
      </c>
    </row>
    <row r="3391" spans="1:4" x14ac:dyDescent="0.2">
      <c r="A3391" s="54">
        <v>3330</v>
      </c>
      <c r="B3391" s="1221">
        <f>'Expenditures 15-22'!K211</f>
        <v>99271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3146695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554792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468547</v>
      </c>
      <c r="D3417" s="13" t="str">
        <f t="shared" si="52"/>
        <v>Error?</v>
      </c>
    </row>
    <row r="3418" spans="1:4" x14ac:dyDescent="0.2">
      <c r="A3418" s="82">
        <v>3357</v>
      </c>
      <c r="D3418" s="13" t="str">
        <f t="shared" si="52"/>
        <v>OK</v>
      </c>
    </row>
    <row r="3419" spans="1:4" x14ac:dyDescent="0.2">
      <c r="A3419" s="54">
        <v>3358</v>
      </c>
      <c r="B3419" s="1221">
        <f>'Assets-Liab 5-6'!F4</f>
        <v>334524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532395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729284</v>
      </c>
      <c r="D3425" s="13" t="str">
        <f t="shared" si="52"/>
        <v>Error?</v>
      </c>
    </row>
    <row r="3426" spans="1:4" x14ac:dyDescent="0.2">
      <c r="A3426" s="82">
        <v>3365</v>
      </c>
      <c r="D3426" s="13" t="str">
        <f t="shared" si="52"/>
        <v>OK</v>
      </c>
    </row>
    <row r="3427" spans="1:4" x14ac:dyDescent="0.2">
      <c r="A3427" s="54">
        <v>3366</v>
      </c>
      <c r="B3427" s="1221">
        <f>'Assets-Liab 5-6'!I4</f>
        <v>317490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277387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244632</v>
      </c>
      <c r="C3446" s="13" t="s">
        <v>652</v>
      </c>
      <c r="D3446" s="13" t="str">
        <f t="shared" si="52"/>
        <v>Error?</v>
      </c>
    </row>
    <row r="3447" spans="1:4" x14ac:dyDescent="0.2">
      <c r="A3447" s="54">
        <v>3386</v>
      </c>
      <c r="B3447" s="1221">
        <f>'Tax Sched 24'!D16</f>
        <v>244632</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210013</v>
      </c>
      <c r="C3449" s="13" t="s">
        <v>652</v>
      </c>
      <c r="D3449" s="13" t="str">
        <f t="shared" si="52"/>
        <v>Error?</v>
      </c>
    </row>
    <row r="3450" spans="1:4" x14ac:dyDescent="0.2">
      <c r="A3450" s="54">
        <v>3389</v>
      </c>
      <c r="B3450" s="1221">
        <f>'Tax Sched 24'!E16</f>
        <v>210013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4842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4842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4842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3758</v>
      </c>
      <c r="D3530" s="13" t="str">
        <f t="shared" si="54"/>
        <v>Error?</v>
      </c>
    </row>
    <row r="3531" spans="1:4" x14ac:dyDescent="0.2">
      <c r="A3531" s="54">
        <v>3470</v>
      </c>
      <c r="B3531" s="1221">
        <f>'Acct Summary 7-8'!D36</f>
        <v>40170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184702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184702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184702</v>
      </c>
      <c r="D3567" s="13" t="str">
        <f t="shared" si="54"/>
        <v>Error?</v>
      </c>
    </row>
    <row r="3568" spans="1:4" x14ac:dyDescent="0.2">
      <c r="A3568" s="54">
        <v>3507</v>
      </c>
      <c r="B3568" s="1221">
        <f>'Assets-Liab 5-6'!K41</f>
        <v>184702</v>
      </c>
      <c r="C3568" s="13" t="s">
        <v>652</v>
      </c>
      <c r="D3568" s="13" t="str">
        <f t="shared" si="54"/>
        <v>Error?</v>
      </c>
    </row>
    <row r="3569" spans="1:4" x14ac:dyDescent="0.2">
      <c r="A3569" s="54">
        <v>3508</v>
      </c>
      <c r="B3569" s="1221">
        <f>'Acct Summary 7-8'!K4</f>
        <v>65077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65077</v>
      </c>
      <c r="C3571" s="13" t="s">
        <v>652</v>
      </c>
      <c r="D3571" s="13" t="str">
        <f t="shared" si="54"/>
        <v>Error?</v>
      </c>
    </row>
    <row r="3572" spans="1:4" x14ac:dyDescent="0.2">
      <c r="A3572" s="54">
        <v>3511</v>
      </c>
      <c r="B3572" s="1221">
        <f>'Acct Summary 7-8'!K13</f>
        <v>82307</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82307</v>
      </c>
      <c r="C3575" s="13" t="s">
        <v>652</v>
      </c>
      <c r="D3575" s="13" t="str">
        <f t="shared" si="54"/>
        <v>Error?</v>
      </c>
    </row>
    <row r="3576" spans="1:4" x14ac:dyDescent="0.2">
      <c r="A3576" s="54">
        <v>3515</v>
      </c>
      <c r="B3576" s="1221">
        <f>'Acct Summary 7-8'!K20</f>
        <v>-17230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-17230</v>
      </c>
      <c r="C3588" s="13" t="s">
        <v>652</v>
      </c>
      <c r="D3588" s="13" t="str">
        <f t="shared" si="55"/>
        <v>Error?</v>
      </c>
    </row>
    <row r="3589" spans="1:4" x14ac:dyDescent="0.2">
      <c r="A3589" s="54">
        <v>3528</v>
      </c>
      <c r="B3589" s="1221">
        <f>'Acct Summary 7-8'!K79</f>
        <v>201932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184702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48668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48668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48668</v>
      </c>
      <c r="C3635" s="13" t="s">
        <v>652</v>
      </c>
      <c r="D3635" s="13" t="str">
        <f t="shared" si="55"/>
        <v>Error?</v>
      </c>
    </row>
    <row r="3636" spans="1:4" x14ac:dyDescent="0.2">
      <c r="A3636" s="54">
        <v>3575</v>
      </c>
      <c r="B3636" s="1221">
        <f>'Expenditures 15-22'!E354</f>
        <v>48668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29842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29842</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29842</v>
      </c>
      <c r="C3649" s="13" t="s">
        <v>652</v>
      </c>
      <c r="D3649" s="13" t="str">
        <f t="shared" si="56"/>
        <v>Error?</v>
      </c>
    </row>
    <row r="3650" spans="1:4" x14ac:dyDescent="0.2">
      <c r="A3650" s="54">
        <v>3589</v>
      </c>
      <c r="B3650" s="1221">
        <f>'Expenditures 15-22'!G354</f>
        <v>29842</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82307</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82307</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82307</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82307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-17230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252407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4680911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15579392</v>
      </c>
      <c r="C4122" s="13" t="s">
        <v>652</v>
      </c>
      <c r="D4122" s="13" t="str">
        <f t="shared" si="63"/>
        <v>Error?</v>
      </c>
    </row>
    <row r="4123" spans="1:4" x14ac:dyDescent="0.2">
      <c r="A4123" s="54">
        <v>4062</v>
      </c>
      <c r="B4123" s="1221">
        <f>'Acct Summary 7-8'!D10</f>
        <v>659732</v>
      </c>
      <c r="C4123" s="13" t="s">
        <v>652</v>
      </c>
      <c r="D4123" s="13" t="str">
        <f t="shared" si="63"/>
        <v>Error?</v>
      </c>
    </row>
    <row r="4124" spans="1:4" x14ac:dyDescent="0.2">
      <c r="A4124" s="54">
        <v>4063</v>
      </c>
      <c r="B4124" s="1221">
        <f>'Acct Summary 7-8'!E10</f>
        <v>932930</v>
      </c>
      <c r="C4124" s="13" t="s">
        <v>652</v>
      </c>
      <c r="D4124" s="13" t="str">
        <f t="shared" si="63"/>
        <v>Error?</v>
      </c>
    </row>
    <row r="4125" spans="1:4" x14ac:dyDescent="0.2">
      <c r="A4125" s="54">
        <v>4064</v>
      </c>
      <c r="B4125" s="1221">
        <f>'Acct Summary 7-8'!F10</f>
        <v>499359</v>
      </c>
      <c r="C4125" s="13" t="s">
        <v>652</v>
      </c>
      <c r="D4125" s="13" t="str">
        <f t="shared" si="63"/>
        <v>Error?</v>
      </c>
    </row>
    <row r="4126" spans="1:4" x14ac:dyDescent="0.2">
      <c r="A4126" s="54">
        <v>4065</v>
      </c>
      <c r="B4126" s="1221">
        <f>'Acct Summary 7-8'!G10</f>
        <v>522874</v>
      </c>
      <c r="C4126" s="13" t="s">
        <v>652</v>
      </c>
      <c r="D4126" s="13" t="str">
        <f t="shared" si="63"/>
        <v>Error?</v>
      </c>
    </row>
    <row r="4127" spans="1:4" x14ac:dyDescent="0.2">
      <c r="A4127" s="54">
        <v>4066</v>
      </c>
      <c r="B4127" s="1221">
        <f>'Acct Summary 7-8'!H10</f>
        <v>472314</v>
      </c>
      <c r="C4127" s="13" t="s">
        <v>652</v>
      </c>
      <c r="D4127" s="13" t="str">
        <f t="shared" si="63"/>
        <v>Error?</v>
      </c>
    </row>
    <row r="4128" spans="1:4" x14ac:dyDescent="0.2">
      <c r="A4128" s="54">
        <v>4067</v>
      </c>
      <c r="B4128" s="1221">
        <f>'Acct Summary 7-8'!I10</f>
        <v>65077</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65077</v>
      </c>
      <c r="C4130" s="13" t="s">
        <v>652</v>
      </c>
      <c r="D4130" s="13" t="str">
        <f t="shared" si="63"/>
        <v>Error?</v>
      </c>
    </row>
    <row r="4131" spans="1:4" x14ac:dyDescent="0.2">
      <c r="A4131" s="54">
        <v>4070</v>
      </c>
      <c r="B4131" s="1221">
        <f>'Acct Summary 7-8'!C18</f>
        <v>4680911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14471114</v>
      </c>
      <c r="C4136" s="13" t="s">
        <v>652</v>
      </c>
      <c r="D4136" s="13" t="str">
        <f t="shared" si="63"/>
        <v>Error?</v>
      </c>
    </row>
    <row r="4137" spans="1:4" x14ac:dyDescent="0.2">
      <c r="A4137" s="54">
        <v>4076</v>
      </c>
      <c r="B4137" s="1221">
        <f>'Acct Summary 7-8'!D19</f>
        <v>540590</v>
      </c>
      <c r="C4137" s="13" t="s">
        <v>652</v>
      </c>
      <c r="D4137" s="13" t="str">
        <f t="shared" si="63"/>
        <v>Error?</v>
      </c>
    </row>
    <row r="4138" spans="1:4" x14ac:dyDescent="0.2">
      <c r="A4138" s="54">
        <v>4077</v>
      </c>
      <c r="B4138" s="1221">
        <f>'Acct Summary 7-8'!E19</f>
        <v>739001</v>
      </c>
      <c r="C4138" s="13" t="s">
        <v>652</v>
      </c>
      <c r="D4138" s="13" t="str">
        <f t="shared" si="63"/>
        <v>Error?</v>
      </c>
    </row>
    <row r="4139" spans="1:4" x14ac:dyDescent="0.2">
      <c r="A4139" s="54">
        <v>4078</v>
      </c>
      <c r="B4139" s="1221">
        <f>'Acct Summary 7-8'!F19</f>
        <v>659637</v>
      </c>
      <c r="C4139" s="13" t="s">
        <v>652</v>
      </c>
      <c r="D4139" s="13" t="str">
        <f t="shared" si="63"/>
        <v>Error?</v>
      </c>
    </row>
    <row r="4140" spans="1:4" x14ac:dyDescent="0.2">
      <c r="A4140" s="54">
        <v>4079</v>
      </c>
      <c r="B4140" s="1221">
        <f>'Acct Summary 7-8'!G19</f>
        <v>432404</v>
      </c>
      <c r="C4140" s="13" t="s">
        <v>652</v>
      </c>
      <c r="D4140" s="13" t="str">
        <f t="shared" si="63"/>
        <v>Error?</v>
      </c>
    </row>
    <row r="4141" spans="1:4" x14ac:dyDescent="0.2">
      <c r="A4141" s="54">
        <v>4080</v>
      </c>
      <c r="B4141" s="1221">
        <f>'Acct Summary 7-8'!H19</f>
        <v>18428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82307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6271808</v>
      </c>
      <c r="C4171" s="13" t="s">
        <v>652</v>
      </c>
      <c r="D4171" s="13" t="str">
        <f t="shared" si="64"/>
        <v>Error?</v>
      </c>
    </row>
    <row r="4172" spans="1:4" x14ac:dyDescent="0.2">
      <c r="A4172" s="54">
        <v>4111</v>
      </c>
      <c r="B4172" s="1221">
        <f>'Short-Term Long-Term Debt 25'!J49</f>
        <v>5803261</v>
      </c>
      <c r="C4172" s="13" t="s">
        <v>652</v>
      </c>
      <c r="D4172" s="13" t="str">
        <f t="shared" si="64"/>
        <v>Error?</v>
      </c>
    </row>
    <row r="4173" spans="1:4" x14ac:dyDescent="0.2">
      <c r="A4173" s="54">
        <v>4112</v>
      </c>
      <c r="B4173" s="1221">
        <f>'Short-Term Long-Term Debt 25'!H49</f>
        <v>438339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-130318</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105214</v>
      </c>
      <c r="D4210" s="13" t="str">
        <f t="shared" si="64"/>
        <v>Error?</v>
      </c>
    </row>
    <row r="4211" spans="1:4" x14ac:dyDescent="0.2">
      <c r="A4211" s="54">
        <v>4150</v>
      </c>
      <c r="B4211" s="1221">
        <f>'Expenditures 15-22'!K200</f>
        <v>105214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2010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2710</v>
      </c>
      <c r="C4268" s="13" t="s">
        <v>652</v>
      </c>
      <c r="D4268" s="13" t="str">
        <f t="shared" si="65"/>
        <v>Error?</v>
      </c>
    </row>
    <row r="4269" spans="1:5" x14ac:dyDescent="0.2">
      <c r="A4269" s="90">
        <v>4208</v>
      </c>
      <c r="B4269" s="1221">
        <f>'FP Info 3'!J16</f>
        <v>4028489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31980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257062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35673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35673</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87601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95740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135807967</v>
      </c>
      <c r="D4995" s="13" t="str">
        <f t="shared" si="77"/>
        <v>Error?</v>
      </c>
    </row>
    <row r="4996" spans="1:4" x14ac:dyDescent="0.2">
      <c r="A4996" s="90">
        <v>4935</v>
      </c>
      <c r="B4996" s="1221">
        <f>'FP Info 3'!H31</f>
        <v>18741499.446000002</v>
      </c>
      <c r="D4996" s="13" t="str">
        <f t="shared" si="77"/>
        <v>Error?</v>
      </c>
    </row>
    <row r="4997" spans="1:4" x14ac:dyDescent="0.2">
      <c r="A4997" s="90">
        <v>4936</v>
      </c>
      <c r="B4997" s="1221">
        <f>'FP Info 3'!H37</f>
        <v>6271808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2616002</v>
      </c>
      <c r="D5061" s="13" t="str">
        <f t="shared" si="78"/>
        <v>Error?</v>
      </c>
    </row>
    <row r="5062" spans="1:4" x14ac:dyDescent="0.2">
      <c r="A5062" s="82">
        <v>5001</v>
      </c>
      <c r="D5062" s="13" t="str">
        <f t="shared" si="78"/>
        <v>OK</v>
      </c>
    </row>
    <row r="5063" spans="1:4" x14ac:dyDescent="0.2">
      <c r="A5063" s="54">
        <v>5002</v>
      </c>
      <c r="B5063" s="1221">
        <f>'Revenues 9-14'!C7</f>
        <v>52058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2668060</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360993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360993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1134257</v>
      </c>
      <c r="D5082" s="13" t="str">
        <f t="shared" si="78"/>
        <v>Error?</v>
      </c>
    </row>
    <row r="5083" spans="1:4" x14ac:dyDescent="0.2">
      <c r="A5083" s="54">
        <v>5022</v>
      </c>
      <c r="B5083" s="1221">
        <f>'Revenues 9-14'!C34</f>
        <v>5250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1139507</v>
      </c>
      <c r="C5087" s="13" t="s">
        <v>652</v>
      </c>
      <c r="D5087" s="13" t="str">
        <f t="shared" si="78"/>
        <v>Error?</v>
      </c>
    </row>
    <row r="5088" spans="1:4" x14ac:dyDescent="0.2">
      <c r="A5088" s="54">
        <v>5027</v>
      </c>
      <c r="B5088" s="1221">
        <f>'Revenues 9-14'!C65</f>
        <v>1429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1429</v>
      </c>
      <c r="C5090" s="13" t="s">
        <v>652</v>
      </c>
      <c r="D5090" s="13" t="str">
        <f t="shared" si="78"/>
        <v>Error?</v>
      </c>
    </row>
    <row r="5091" spans="1:4" x14ac:dyDescent="0.2">
      <c r="A5091" s="54">
        <v>5030</v>
      </c>
      <c r="B5091" s="1221">
        <f>'Revenues 9-14'!C70</f>
        <v>9837</v>
      </c>
      <c r="D5091" s="13" t="str">
        <f t="shared" si="78"/>
        <v>Error?</v>
      </c>
    </row>
    <row r="5092" spans="1:4" x14ac:dyDescent="0.2">
      <c r="A5092" s="54">
        <v>5031</v>
      </c>
      <c r="B5092" s="1221">
        <f>'Revenues 9-14'!C71</f>
        <v>2576</v>
      </c>
      <c r="D5092" s="13" t="str">
        <f t="shared" si="78"/>
        <v>Error?</v>
      </c>
    </row>
    <row r="5093" spans="1:4" x14ac:dyDescent="0.2">
      <c r="A5093" s="54">
        <v>5032</v>
      </c>
      <c r="B5093" s="1221">
        <f>'Revenues 9-14'!C72</f>
        <v>1781</v>
      </c>
      <c r="D5093" s="13" t="str">
        <f t="shared" si="78"/>
        <v>Error?</v>
      </c>
    </row>
    <row r="5094" spans="1:4" x14ac:dyDescent="0.2">
      <c r="A5094" s="54">
        <v>5033</v>
      </c>
      <c r="B5094" s="1221">
        <f>'Revenues 9-14'!C73</f>
        <v>6121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94231</v>
      </c>
      <c r="C5096" s="13" t="s">
        <v>652</v>
      </c>
      <c r="D5096" s="13" t="str">
        <f t="shared" si="78"/>
        <v>Error?</v>
      </c>
    </row>
    <row r="5097" spans="1:4" x14ac:dyDescent="0.2">
      <c r="A5097" s="54">
        <v>5036</v>
      </c>
      <c r="B5097" s="1221">
        <f>'Revenues 9-14'!C77</f>
        <v>25790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25790</v>
      </c>
      <c r="C5102" s="13" t="s">
        <v>652</v>
      </c>
      <c r="D5102" s="13" t="str">
        <f t="shared" si="78"/>
        <v>Error?</v>
      </c>
    </row>
    <row r="5103" spans="1:4" x14ac:dyDescent="0.2">
      <c r="A5103" s="54">
        <v>5042</v>
      </c>
      <c r="B5103" s="1221">
        <f>'Revenues 9-14'!C84</f>
        <v>29408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29408</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30719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15000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25897</v>
      </c>
      <c r="D5119" s="13" t="str">
        <f t="shared" ref="D5119:D5182" si="79">IF(ISBLANK(B5119),"OK",IF(A5119-B5119=0,"OK","Error?"))</f>
        <v>Error?</v>
      </c>
    </row>
    <row r="5120" spans="1:4" x14ac:dyDescent="0.2">
      <c r="A5120" s="54">
        <v>5059</v>
      </c>
      <c r="B5120" s="1221">
        <f>'Revenues 9-14'!C108</f>
        <v>75312</v>
      </c>
      <c r="C5120" s="13" t="s">
        <v>652</v>
      </c>
      <c r="D5120" s="13" t="str">
        <f t="shared" si="79"/>
        <v>Error?</v>
      </c>
    </row>
    <row r="5121" spans="1:4" x14ac:dyDescent="0.2">
      <c r="A5121" s="54">
        <v>5060</v>
      </c>
      <c r="B5121" s="1221">
        <f>'Revenues 9-14'!C109</f>
        <v>4394730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4380329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4380329</v>
      </c>
      <c r="C5132" s="13" t="s">
        <v>652</v>
      </c>
      <c r="D5132" s="13" t="str">
        <f t="shared" si="79"/>
        <v>Error?</v>
      </c>
    </row>
    <row r="5133" spans="1:4" x14ac:dyDescent="0.2">
      <c r="A5133" s="54">
        <v>5072</v>
      </c>
      <c r="B5133" s="1221">
        <f>'Revenues 9-14'!C124</f>
        <v>33156</v>
      </c>
      <c r="D5133" s="13" t="str">
        <f t="shared" si="79"/>
        <v>Error?</v>
      </c>
    </row>
    <row r="5134" spans="1:4" x14ac:dyDescent="0.2">
      <c r="A5134" s="54">
        <v>5073</v>
      </c>
      <c r="B5134" s="1221">
        <f>'Revenues 9-14'!C125</f>
        <v>137548</v>
      </c>
      <c r="D5134" s="13" t="str">
        <f t="shared" si="79"/>
        <v>Error?</v>
      </c>
    </row>
    <row r="5135" spans="1:4" x14ac:dyDescent="0.2">
      <c r="A5135" s="54">
        <v>5074</v>
      </c>
      <c r="B5135" s="1221">
        <f>'Revenues 9-14'!C126</f>
        <v>262150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432854</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26929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38092</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2366</v>
      </c>
      <c r="D5167" s="13" t="str">
        <f t="shared" si="79"/>
        <v>Error?</v>
      </c>
    </row>
    <row r="5168" spans="1:4" x14ac:dyDescent="0.2">
      <c r="A5168" s="54">
        <v>5107</v>
      </c>
      <c r="B5168" s="1221">
        <f>'Revenues 9-14'!C147</f>
        <v>14309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187709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771070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5151399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256879</v>
      </c>
      <c r="D5239" s="13" t="str">
        <f t="shared" si="80"/>
        <v>Error?</v>
      </c>
    </row>
    <row r="5240" spans="1:4" x14ac:dyDescent="0.2">
      <c r="A5240" s="54">
        <v>5179</v>
      </c>
      <c r="B5240" s="1221">
        <f>'Revenues 9-14'!C195</f>
        <v>2418</v>
      </c>
      <c r="D5240" s="13" t="str">
        <f t="shared" si="80"/>
        <v>Error?</v>
      </c>
    </row>
    <row r="5241" spans="1:4" x14ac:dyDescent="0.2">
      <c r="A5241" s="54">
        <v>5180</v>
      </c>
      <c r="B5241" s="1221">
        <f>'Revenues 9-14'!C196</f>
        <v>95451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354748</v>
      </c>
      <c r="C5246" s="13" t="s">
        <v>652</v>
      </c>
      <c r="D5246" s="13" t="str">
        <f t="shared" si="80"/>
        <v>Error?</v>
      </c>
    </row>
    <row r="5247" spans="1:4" x14ac:dyDescent="0.2">
      <c r="A5247" s="54">
        <v>5186</v>
      </c>
      <c r="B5247" s="1221">
        <f>'Revenues 9-14'!C203</f>
        <v>495522</v>
      </c>
      <c r="D5247" s="13" t="str">
        <f t="shared" ref="D5247:D5310" si="81">IF(ISBLANK(B5247),"OK",IF(A5247-B5247=0,"OK","Error?"))</f>
        <v>Error?</v>
      </c>
    </row>
    <row r="5248" spans="1:4" x14ac:dyDescent="0.2">
      <c r="A5248" s="54">
        <v>5187</v>
      </c>
      <c r="B5248" s="1221">
        <f>'Revenues 9-14'!C204</f>
        <v>53257</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548779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36509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36509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1352352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1352352</v>
      </c>
      <c r="C5326" s="13" t="s">
        <v>652</v>
      </c>
      <c r="D5326" s="13" t="str">
        <f t="shared" si="82"/>
        <v>Error?</v>
      </c>
    </row>
    <row r="5327" spans="1:4" x14ac:dyDescent="0.2">
      <c r="A5327" s="54">
        <v>5266</v>
      </c>
      <c r="B5327" s="1221">
        <f>'Revenues 9-14'!C275</f>
        <v>10898481</v>
      </c>
      <c r="C5327" s="13" t="s">
        <v>652</v>
      </c>
      <c r="D5327" s="13" t="str">
        <f t="shared" si="82"/>
        <v>Error?</v>
      </c>
    </row>
    <row r="5328" spans="1:4" x14ac:dyDescent="0.2">
      <c r="A5328" s="54">
        <v>5267</v>
      </c>
      <c r="B5328" s="1221">
        <f>'Revenues 9-14'!D5</f>
        <v>650751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650751</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211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825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7945</v>
      </c>
      <c r="D5354" s="13" t="str">
        <f t="shared" si="82"/>
        <v>Error?</v>
      </c>
    </row>
    <row r="5355" spans="1:4" x14ac:dyDescent="0.2">
      <c r="A5355" s="54">
        <v>5294</v>
      </c>
      <c r="B5355" s="1221">
        <f>'Revenues 9-14'!D108</f>
        <v>8770</v>
      </c>
      <c r="C5355" s="13" t="s">
        <v>652</v>
      </c>
      <c r="D5355" s="13" t="str">
        <f t="shared" si="82"/>
        <v>Error?</v>
      </c>
    </row>
    <row r="5356" spans="1:4" x14ac:dyDescent="0.2">
      <c r="A5356" s="54">
        <v>5295</v>
      </c>
      <c r="B5356" s="1221">
        <f>'Revenues 9-14'!D109</f>
        <v>659732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659732</v>
      </c>
      <c r="C5508" s="13" t="s">
        <v>652</v>
      </c>
      <c r="D5508" s="13" t="str">
        <f t="shared" si="85"/>
        <v>Error?</v>
      </c>
    </row>
    <row r="5509" spans="1:4" x14ac:dyDescent="0.2">
      <c r="A5509" s="54">
        <v>5448</v>
      </c>
      <c r="B5509" s="1221">
        <f>'Revenues 9-14'!E5</f>
        <v>696772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696772</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236158</v>
      </c>
      <c r="C5526" s="13" t="s">
        <v>652</v>
      </c>
      <c r="D5526" s="13" t="str">
        <f t="shared" si="85"/>
        <v>Error?</v>
      </c>
    </row>
    <row r="5527" spans="1:4" x14ac:dyDescent="0.2">
      <c r="A5527" s="54">
        <v>5466</v>
      </c>
      <c r="B5527" s="1221">
        <f>'Revenues 9-14'!E109</f>
        <v>932930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932930</v>
      </c>
      <c r="C5552" s="13" t="s">
        <v>652</v>
      </c>
      <c r="D5552" s="13" t="str">
        <f t="shared" si="85"/>
        <v>Error?</v>
      </c>
    </row>
    <row r="5553" spans="1:4" x14ac:dyDescent="0.2">
      <c r="A5553" s="54">
        <v>5492</v>
      </c>
      <c r="B5553" s="1221">
        <f>'Revenues 9-14'!F5</f>
        <v>260302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260302</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4530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4530</v>
      </c>
      <c r="C5579" s="13" t="s">
        <v>652</v>
      </c>
      <c r="D5579" s="13" t="str">
        <f t="shared" si="86"/>
        <v>Error?</v>
      </c>
    </row>
    <row r="5580" spans="1:4" x14ac:dyDescent="0.2">
      <c r="A5580" s="54">
        <v>5519</v>
      </c>
      <c r="B5580" s="1221">
        <f>'Revenues 9-14'!F65</f>
        <v>70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475</v>
      </c>
      <c r="D5586" s="13" t="str">
        <f t="shared" si="86"/>
        <v>Error?</v>
      </c>
    </row>
    <row r="5587" spans="1:4" x14ac:dyDescent="0.2">
      <c r="A5587" s="54">
        <v>5526</v>
      </c>
      <c r="B5587" s="1221">
        <f>'Revenues 9-14'!F108</f>
        <v>475</v>
      </c>
      <c r="C5587" s="13" t="s">
        <v>652</v>
      </c>
      <c r="D5587" s="13" t="str">
        <f t="shared" si="86"/>
        <v>Error?</v>
      </c>
    </row>
    <row r="5588" spans="1:4" x14ac:dyDescent="0.2">
      <c r="A5588" s="54">
        <v>5527</v>
      </c>
      <c r="B5588" s="1221">
        <f>'Revenues 9-14'!F109</f>
        <v>265377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141286</v>
      </c>
      <c r="D5615" s="13" t="str">
        <f t="shared" si="86"/>
        <v>Error?</v>
      </c>
    </row>
    <row r="5616" spans="1:4" x14ac:dyDescent="0.2">
      <c r="A5616" s="82">
        <v>5555</v>
      </c>
      <c r="D5616" s="13" t="str">
        <f t="shared" si="86"/>
        <v>OK</v>
      </c>
    </row>
    <row r="5617" spans="1:4" x14ac:dyDescent="0.2">
      <c r="A5617" s="54">
        <v>5556</v>
      </c>
      <c r="B5617" s="1221">
        <f>'Revenues 9-14'!F152</f>
        <v>92696</v>
      </c>
      <c r="D5617" s="13" t="str">
        <f t="shared" si="86"/>
        <v>Error?</v>
      </c>
    </row>
    <row r="5618" spans="1:4" x14ac:dyDescent="0.2">
      <c r="A5618" s="54">
        <v>5557</v>
      </c>
      <c r="B5618" s="1221">
        <f>'Revenues 9-14'!F154</f>
        <v>233982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233982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233982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499359</v>
      </c>
      <c r="C5720" s="13" t="s">
        <v>652</v>
      </c>
      <c r="D5720" s="13" t="str">
        <f t="shared" si="88"/>
        <v>Error?</v>
      </c>
    </row>
    <row r="5721" spans="1:4" x14ac:dyDescent="0.2">
      <c r="A5721" s="54">
        <v>5660</v>
      </c>
      <c r="B5721" s="1221">
        <f>'Revenues 9-14'!G5</f>
        <v>244632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244632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489264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33437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33437</v>
      </c>
      <c r="C5730" s="13" t="s">
        <v>652</v>
      </c>
      <c r="D5730" s="13" t="str">
        <f t="shared" si="88"/>
        <v>Error?</v>
      </c>
    </row>
    <row r="5731" spans="1:4" x14ac:dyDescent="0.2">
      <c r="A5731" s="54">
        <v>5670</v>
      </c>
      <c r="B5731" s="1221">
        <f>'Revenues 9-14'!G65</f>
        <v>173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173</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522874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472314</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472314</v>
      </c>
      <c r="C5915" s="13" t="s">
        <v>652</v>
      </c>
      <c r="D5915" s="13" t="str">
        <f t="shared" si="91"/>
        <v>Error?</v>
      </c>
    </row>
    <row r="5916" spans="1:4" x14ac:dyDescent="0.2">
      <c r="A5916" s="54">
        <v>5855</v>
      </c>
      <c r="B5916" s="1221">
        <f>'Revenues 9-14'!I5</f>
        <v>65077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65077</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65077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65077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65077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65077</v>
      </c>
      <c r="C6023" s="13" t="s">
        <v>652</v>
      </c>
      <c r="D6023" s="13" t="str">
        <f t="shared" si="93"/>
        <v>Error?</v>
      </c>
    </row>
    <row r="6024" spans="1:5" x14ac:dyDescent="0.2">
      <c r="A6024" s="54">
        <v>5963</v>
      </c>
      <c r="B6024" s="1221">
        <f>'Revenues 9-14'!G109</f>
        <v>522874</v>
      </c>
      <c r="C6024" s="13" t="s">
        <v>652</v>
      </c>
      <c r="D6024" s="13" t="str">
        <f t="shared" si="93"/>
        <v>Error?</v>
      </c>
    </row>
    <row r="6025" spans="1:5" x14ac:dyDescent="0.2">
      <c r="A6025" s="54">
        <v>5964</v>
      </c>
      <c r="B6025" s="1221">
        <f>'Revenues 9-14'!H109</f>
        <v>472314</v>
      </c>
      <c r="C6025" s="13" t="s">
        <v>652</v>
      </c>
      <c r="D6025" s="13" t="str">
        <f t="shared" si="93"/>
        <v>Error?</v>
      </c>
    </row>
    <row r="6026" spans="1:5" x14ac:dyDescent="0.2">
      <c r="A6026" s="54">
        <v>5965</v>
      </c>
      <c r="B6026" s="1221">
        <f>'Revenues 9-14'!I109</f>
        <v>65077</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65077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73916</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44742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1323.01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4860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247771</v>
      </c>
      <c r="D6124" s="13" t="str">
        <f t="shared" si="94"/>
        <v>Error?</v>
      </c>
      <c r="E6124" s="13" t="s">
        <v>207</v>
      </c>
    </row>
    <row r="6125" spans="1:5" x14ac:dyDescent="0.2">
      <c r="A6125">
        <v>6064</v>
      </c>
      <c r="B6125" s="1221">
        <f>'Assets-Liab 5-6'!C25</f>
        <v>4860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247771</v>
      </c>
      <c r="D6215" s="13" t="str">
        <f t="shared" si="96"/>
        <v>Error?</v>
      </c>
      <c r="E6215" s="13" t="s">
        <v>207</v>
      </c>
    </row>
    <row r="6216" spans="1:5" x14ac:dyDescent="0.2">
      <c r="A6216">
        <v>6155</v>
      </c>
      <c r="B6216" s="1221">
        <f>'Assets-Liab 5-6'!J41</f>
        <v>247771</v>
      </c>
      <c r="D6216" s="13" t="str">
        <f t="shared" si="96"/>
        <v>Error?</v>
      </c>
      <c r="E6216" s="13" t="s">
        <v>207</v>
      </c>
    </row>
    <row r="6217" spans="1:5" x14ac:dyDescent="0.2">
      <c r="A6217">
        <v>6156</v>
      </c>
      <c r="B6217" s="1221">
        <f>'Assets-Liab 5-6'!J4</f>
        <v>242911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689802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689802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689802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592773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592773</v>
      </c>
      <c r="D6229" s="13" t="str">
        <f t="shared" si="96"/>
        <v>Error?</v>
      </c>
      <c r="E6229" s="13" t="s">
        <v>207</v>
      </c>
    </row>
    <row r="6230" spans="1:5" x14ac:dyDescent="0.2">
      <c r="A6230">
        <v>6169</v>
      </c>
      <c r="B6230" s="1221">
        <f>'Acct Summary 7-8'!J20</f>
        <v>97029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97029</v>
      </c>
      <c r="D6263" s="13" t="str">
        <f t="shared" si="96"/>
        <v>Error?</v>
      </c>
      <c r="E6263" s="13" t="s">
        <v>207</v>
      </c>
    </row>
    <row r="6264" spans="1:5" x14ac:dyDescent="0.2">
      <c r="A6264">
        <v>6203</v>
      </c>
      <c r="B6264" s="1221">
        <f>'Acct Summary 7-8'!J79</f>
        <v>150742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247771</v>
      </c>
      <c r="D6266" s="13" t="str">
        <f t="shared" si="96"/>
        <v>Error?</v>
      </c>
      <c r="E6266" s="13" t="s">
        <v>207</v>
      </c>
    </row>
    <row r="6267" spans="1:5" x14ac:dyDescent="0.2">
      <c r="A6267">
        <v>6206</v>
      </c>
      <c r="B6267" s="1221">
        <f>'Acct Summary 7-8'!C82</f>
        <v>1112036</v>
      </c>
      <c r="D6267" s="13" t="str">
        <f t="shared" si="96"/>
        <v>Error?</v>
      </c>
      <c r="E6267" s="13" t="s">
        <v>207</v>
      </c>
    </row>
    <row r="6268" spans="1:5" x14ac:dyDescent="0.2">
      <c r="A6268">
        <v>6207</v>
      </c>
      <c r="B6268" s="1221">
        <f>'Acct Summary 7-8'!D82</f>
        <v>125348</v>
      </c>
      <c r="D6268" s="13" t="str">
        <f t="shared" si="96"/>
        <v>Error?</v>
      </c>
      <c r="E6268" s="13" t="s">
        <v>207</v>
      </c>
    </row>
    <row r="6269" spans="1:5" x14ac:dyDescent="0.2">
      <c r="A6269">
        <v>6208</v>
      </c>
      <c r="B6269" s="1221">
        <f>'Acct Summary 7-8'!E82</f>
        <v>227893</v>
      </c>
      <c r="D6269" s="13" t="str">
        <f t="shared" si="96"/>
        <v>Error?</v>
      </c>
      <c r="E6269" s="13" t="s">
        <v>207</v>
      </c>
    </row>
    <row r="6270" spans="1:5" x14ac:dyDescent="0.2">
      <c r="A6270">
        <v>6209</v>
      </c>
      <c r="B6270" s="1221">
        <f>'Acct Summary 7-8'!F82</f>
        <v>77541</v>
      </c>
      <c r="D6270" s="13" t="str">
        <f t="shared" si="96"/>
        <v>Error?</v>
      </c>
      <c r="E6270" s="13" t="s">
        <v>207</v>
      </c>
    </row>
    <row r="6271" spans="1:5" x14ac:dyDescent="0.2">
      <c r="A6271">
        <v>6210</v>
      </c>
      <c r="B6271" s="1221">
        <f>'Acct Summary 7-8'!G82</f>
        <v>90470</v>
      </c>
      <c r="D6271" s="13" t="str">
        <f t="shared" ref="D6271:D6334" si="97">IF(ISBLANK(B6271),"OK",IF(A6271-B6271=0,"OK","Error?"))</f>
        <v>Error?</v>
      </c>
      <c r="E6271" s="13" t="s">
        <v>207</v>
      </c>
    </row>
    <row r="6272" spans="1:5" x14ac:dyDescent="0.2">
      <c r="A6272">
        <v>6211</v>
      </c>
      <c r="B6272" s="1221">
        <f>'Acct Summary 7-8'!H82</f>
        <v>453886</v>
      </c>
      <c r="D6272" s="13" t="str">
        <f t="shared" si="97"/>
        <v>Error?</v>
      </c>
      <c r="E6272" s="13" t="s">
        <v>207</v>
      </c>
    </row>
    <row r="6273" spans="1:5" x14ac:dyDescent="0.2">
      <c r="A6273">
        <v>6212</v>
      </c>
      <c r="B6273" s="1221">
        <f>'Acct Summary 7-8'!I82</f>
        <v>-109923</v>
      </c>
      <c r="D6273" s="13" t="str">
        <f t="shared" si="97"/>
        <v>Error?</v>
      </c>
      <c r="E6273" s="13" t="s">
        <v>207</v>
      </c>
    </row>
    <row r="6274" spans="1:5" x14ac:dyDescent="0.2">
      <c r="A6274">
        <v>6213</v>
      </c>
      <c r="B6274" s="1221">
        <f>'Acct Summary 7-8'!J82</f>
        <v>97029</v>
      </c>
      <c r="D6274" s="13" t="str">
        <f t="shared" si="97"/>
        <v>Error?</v>
      </c>
      <c r="E6274" s="13" t="s">
        <v>207</v>
      </c>
    </row>
    <row r="6275" spans="1:5" x14ac:dyDescent="0.2">
      <c r="A6275">
        <v>6214</v>
      </c>
      <c r="B6275" s="1221">
        <f>'Acct Summary 7-8'!K82</f>
        <v>-17230</v>
      </c>
      <c r="D6275" s="13" t="str">
        <f t="shared" si="97"/>
        <v>Error?</v>
      </c>
      <c r="E6275" s="13" t="s">
        <v>207</v>
      </c>
    </row>
    <row r="6276" spans="1:5" x14ac:dyDescent="0.2">
      <c r="A6276">
        <v>6215</v>
      </c>
      <c r="B6276" s="1221">
        <f>'Acct Summary 7-8'!C83</f>
        <v>0.39355594241387082</v>
      </c>
      <c r="D6276" s="13" t="str">
        <f t="shared" si="97"/>
        <v>Error?</v>
      </c>
      <c r="E6276" s="13" t="s">
        <v>207</v>
      </c>
    </row>
    <row r="6277" spans="1:5" x14ac:dyDescent="0.2">
      <c r="A6277">
        <v>6216</v>
      </c>
      <c r="B6277" s="1221">
        <f>'Acct Summary 7-8'!D83</f>
        <v>0.22593692771344936</v>
      </c>
      <c r="D6277" s="13" t="str">
        <f t="shared" si="97"/>
        <v>Error?</v>
      </c>
      <c r="E6277" s="13" t="s">
        <v>207</v>
      </c>
    </row>
    <row r="6278" spans="1:5" x14ac:dyDescent="0.2">
      <c r="A6278">
        <v>6217</v>
      </c>
      <c r="B6278" s="1221">
        <f>'Acct Summary 7-8'!E83</f>
        <v>0.48638236932474221</v>
      </c>
      <c r="D6278" s="13" t="str">
        <f t="shared" si="97"/>
        <v>Error?</v>
      </c>
      <c r="E6278" s="13" t="s">
        <v>207</v>
      </c>
    </row>
    <row r="6279" spans="1:5" x14ac:dyDescent="0.2">
      <c r="A6279">
        <v>6218</v>
      </c>
      <c r="B6279" s="1221">
        <f>'Acct Summary 7-8'!F83</f>
        <v>0.23454911735169209</v>
      </c>
      <c r="D6279" s="13" t="str">
        <f t="shared" si="97"/>
        <v>Error?</v>
      </c>
      <c r="E6279" s="13" t="s">
        <v>207</v>
      </c>
    </row>
    <row r="6280" spans="1:5" x14ac:dyDescent="0.2">
      <c r="A6280">
        <v>6219</v>
      </c>
      <c r="B6280" s="1221">
        <f>'Acct Summary 7-8'!G83</f>
        <v>0.16993022098254115</v>
      </c>
      <c r="D6280" s="13" t="str">
        <f t="shared" si="97"/>
        <v>Error?</v>
      </c>
      <c r="E6280" s="13" t="s">
        <v>207</v>
      </c>
    </row>
    <row r="6281" spans="1:5" x14ac:dyDescent="0.2">
      <c r="A6281">
        <v>6220</v>
      </c>
      <c r="B6281" s="1221">
        <f>'Acct Summary 7-8'!H83</f>
        <v>0.62237208001272482</v>
      </c>
      <c r="D6281" s="13" t="str">
        <f t="shared" si="97"/>
        <v>Error?</v>
      </c>
      <c r="E6281" s="13" t="s">
        <v>207</v>
      </c>
    </row>
    <row r="6282" spans="1:5" x14ac:dyDescent="0.2">
      <c r="A6282">
        <v>6221</v>
      </c>
      <c r="B6282" s="1221">
        <f>'Acct Summary 7-8'!I83</f>
        <v>-0.34622507795521118</v>
      </c>
      <c r="D6282" s="13" t="str">
        <f t="shared" si="97"/>
        <v>Error?</v>
      </c>
      <c r="E6282" s="13" t="s">
        <v>207</v>
      </c>
    </row>
    <row r="6283" spans="1:5" x14ac:dyDescent="0.2">
      <c r="A6283">
        <v>6222</v>
      </c>
      <c r="B6283" s="1221">
        <f>'Acct Summary 7-8'!J83</f>
        <v>0.39160757312195538</v>
      </c>
      <c r="D6283" s="13" t="str">
        <f t="shared" si="97"/>
        <v>Error?</v>
      </c>
      <c r="E6283" s="13" t="s">
        <v>207</v>
      </c>
    </row>
    <row r="6284" spans="1:5" x14ac:dyDescent="0.2">
      <c r="A6284">
        <v>6223</v>
      </c>
      <c r="B6284" s="1221">
        <f>'Acct Summary 7-8'!K83</f>
        <v>-9.3285400266375024E-2</v>
      </c>
      <c r="D6284" s="13" t="str">
        <f t="shared" si="97"/>
        <v>Error?</v>
      </c>
      <c r="E6284" s="13" t="s">
        <v>207</v>
      </c>
    </row>
    <row r="6285" spans="1:5" x14ac:dyDescent="0.2">
      <c r="A6285">
        <v>6224</v>
      </c>
      <c r="B6285" s="1221">
        <f>'Acct Summary 7-8'!E37</f>
        <v>33339</v>
      </c>
      <c r="D6285" s="13" t="str">
        <f t="shared" si="97"/>
        <v>Error?</v>
      </c>
      <c r="E6285" s="13" t="s">
        <v>207</v>
      </c>
    </row>
    <row r="6286" spans="1:5" x14ac:dyDescent="0.2">
      <c r="A6286">
        <v>6225</v>
      </c>
      <c r="B6286" s="1221">
        <f>'Acct Summary 7-8'!E38</f>
        <v>625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684943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684943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4859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3696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4859</v>
      </c>
      <c r="D6351" s="13" t="str">
        <f t="shared" si="98"/>
        <v>Error?</v>
      </c>
      <c r="E6351" s="13" t="s">
        <v>207</v>
      </c>
    </row>
    <row r="6352" spans="1:5" x14ac:dyDescent="0.2">
      <c r="A6352">
        <v>6291</v>
      </c>
      <c r="B6352" s="1221">
        <f>'Revenues 9-14'!J109</f>
        <v>689802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11163</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171012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31636</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6196</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259798</v>
      </c>
      <c r="D6848" s="13" t="str">
        <f t="shared" si="106"/>
        <v>Error?</v>
      </c>
    </row>
    <row r="6849" spans="1:4" x14ac:dyDescent="0.2">
      <c r="A6849">
        <v>6788</v>
      </c>
      <c r="B6849" s="1221">
        <f>'Expenditures 15-22'!I8</f>
        <v>3505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2671</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83571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44008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500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500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1690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1690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2190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260700</v>
      </c>
      <c r="D6983" s="13" t="str">
        <f t="shared" si="108"/>
        <v>Error?</v>
      </c>
    </row>
    <row r="6984" spans="1:4" x14ac:dyDescent="0.2">
      <c r="A6984">
        <v>6923</v>
      </c>
      <c r="B6984" s="1221">
        <f>'Expenditures 15-22'!K86</f>
        <v>260700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260700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1500</v>
      </c>
      <c r="D7016" s="13" t="str">
        <f t="shared" si="108"/>
        <v>Error?</v>
      </c>
    </row>
    <row r="7017" spans="1:4" x14ac:dyDescent="0.2">
      <c r="A7017">
        <v>6956</v>
      </c>
      <c r="B7017" s="1221">
        <f>'Expenditures 15-22'!K111</f>
        <v>1500</v>
      </c>
      <c r="D7017" s="13" t="str">
        <f t="shared" si="108"/>
        <v>Error?</v>
      </c>
    </row>
    <row r="7018" spans="1:4" x14ac:dyDescent="0.2">
      <c r="A7018">
        <v>6957</v>
      </c>
      <c r="B7018" s="1221">
        <f>'Expenditures 15-22'!H112</f>
        <v>1500</v>
      </c>
      <c r="D7018" s="13" t="str">
        <f t="shared" si="108"/>
        <v>Error?</v>
      </c>
    </row>
    <row r="7019" spans="1:4" x14ac:dyDescent="0.2">
      <c r="A7019">
        <v>6958</v>
      </c>
      <c r="B7019" s="1221">
        <f>'Expenditures 15-22'!K112</f>
        <v>1500</v>
      </c>
      <c r="D7019" s="13" t="str">
        <f t="shared" si="108"/>
        <v>Error?</v>
      </c>
    </row>
    <row r="7020" spans="1:4" x14ac:dyDescent="0.2">
      <c r="A7020">
        <v>6959</v>
      </c>
      <c r="B7020" s="1221">
        <f>'Expenditures 15-22'!I114</f>
        <v>46198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1500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1500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1500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592773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1500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689802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20663</v>
      </c>
      <c r="D7067" s="13" t="str">
        <f t="shared" si="109"/>
        <v>Error?</v>
      </c>
    </row>
    <row r="7068" spans="1:4" x14ac:dyDescent="0.2">
      <c r="A7068">
        <v>7007</v>
      </c>
      <c r="B7068" s="1221">
        <f>'Expenditures 15-22'!K199</f>
        <v>20663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11548</v>
      </c>
      <c r="D7073" s="13" t="str">
        <f t="shared" si="109"/>
        <v>Error?</v>
      </c>
    </row>
    <row r="7074" spans="1:4" x14ac:dyDescent="0.2">
      <c r="A7074">
        <v>7013</v>
      </c>
      <c r="B7074" s="1221">
        <f>'Expenditures 15-22'!K210</f>
        <v>11548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1026</v>
      </c>
      <c r="D7079" s="13" t="str">
        <f t="shared" si="109"/>
        <v>Error?</v>
      </c>
    </row>
    <row r="7080" spans="1:4" x14ac:dyDescent="0.2">
      <c r="A7080">
        <v>7019</v>
      </c>
      <c r="B7080" s="1221">
        <f>'Expenditures 15-22'!K220</f>
        <v>1026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61969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61969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19572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19572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36115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36115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3949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3949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279183</v>
      </c>
      <c r="D7172" s="13" t="str">
        <f t="shared" si="111"/>
        <v>Error?</v>
      </c>
    </row>
    <row r="7173" spans="1:4" x14ac:dyDescent="0.2">
      <c r="A7173">
        <v>7112</v>
      </c>
      <c r="B7173" s="1221">
        <f>'Expenditures 15-22'!D318</f>
        <v>5072</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44495</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328750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22750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22750</v>
      </c>
      <c r="D7198" s="13" t="str">
        <f t="shared" si="111"/>
        <v>Error?</v>
      </c>
    </row>
    <row r="7199" spans="1:4" x14ac:dyDescent="0.2">
      <c r="A7199">
        <v>7138</v>
      </c>
      <c r="B7199" s="1221">
        <f>'Expenditures 15-22'!C323</f>
        <v>279183</v>
      </c>
      <c r="D7199" s="13" t="str">
        <f t="shared" si="111"/>
        <v>Error?</v>
      </c>
    </row>
    <row r="7200" spans="1:4" x14ac:dyDescent="0.2">
      <c r="A7200">
        <v>7139</v>
      </c>
      <c r="B7200" s="1221">
        <f>'Expenditures 15-22'!D323</f>
        <v>5072</v>
      </c>
      <c r="D7200" s="13" t="str">
        <f t="shared" si="111"/>
        <v>Error?</v>
      </c>
    </row>
    <row r="7201" spans="1:4" x14ac:dyDescent="0.2">
      <c r="A7201">
        <v>7140</v>
      </c>
      <c r="B7201" s="1221">
        <f>'Expenditures 15-22'!E323</f>
        <v>264023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44495</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592773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279183</v>
      </c>
      <c r="D7216" s="13" t="str">
        <f t="shared" si="111"/>
        <v>Error?</v>
      </c>
    </row>
    <row r="7217" spans="1:4" x14ac:dyDescent="0.2">
      <c r="A7217">
        <v>7156</v>
      </c>
      <c r="B7217" s="1221">
        <f>'Expenditures 15-22'!D331</f>
        <v>5072</v>
      </c>
      <c r="D7217" s="13" t="str">
        <f t="shared" si="111"/>
        <v>Error?</v>
      </c>
    </row>
    <row r="7218" spans="1:4" x14ac:dyDescent="0.2">
      <c r="A7218">
        <v>7157</v>
      </c>
      <c r="B7218" s="1221">
        <f>'Expenditures 15-22'!E331</f>
        <v>264023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44495</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592773</v>
      </c>
      <c r="D7224" s="13" t="str">
        <f t="shared" si="111"/>
        <v>Error?</v>
      </c>
    </row>
    <row r="7225" spans="1:4" x14ac:dyDescent="0.2">
      <c r="A7225">
        <v>7164</v>
      </c>
      <c r="B7225" s="1221">
        <f>'Expenditures 15-22'!K332</f>
        <v>97029</v>
      </c>
      <c r="D7225" s="13" t="str">
        <f t="shared" si="111"/>
        <v>Error?</v>
      </c>
    </row>
    <row r="7226" spans="1:4" x14ac:dyDescent="0.2">
      <c r="A7226">
        <v>7165</v>
      </c>
      <c r="B7226" s="1221">
        <f>'Expenditures 15-22'!I337</f>
        <v>3797</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3797</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3797</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3797</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42219</v>
      </c>
      <c r="D7246" s="13" t="str">
        <f t="shared" si="112"/>
        <v>Error?</v>
      </c>
    </row>
    <row r="7247" spans="1:4" x14ac:dyDescent="0.2">
      <c r="A7247">
        <f t="shared" si="113"/>
        <v>7186</v>
      </c>
      <c r="B7247" s="1221">
        <f>'Expenditures 15-22'!E7</f>
        <v>1554</v>
      </c>
      <c r="D7247" s="13" t="str">
        <f t="shared" si="112"/>
        <v>Error?</v>
      </c>
    </row>
    <row r="7248" spans="1:4" x14ac:dyDescent="0.2">
      <c r="A7248">
        <f t="shared" si="113"/>
        <v>7187</v>
      </c>
      <c r="B7248" s="1221">
        <f>'Expenditures 15-22'!F7</f>
        <v>33668</v>
      </c>
      <c r="D7248" s="13" t="str">
        <f t="shared" si="112"/>
        <v>Error?</v>
      </c>
    </row>
    <row r="7249" spans="1:4" x14ac:dyDescent="0.2">
      <c r="A7249">
        <f t="shared" si="113"/>
        <v>7188</v>
      </c>
      <c r="B7249" s="1221">
        <f>'Expenditures 15-22'!G7</f>
        <v>5149</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69375</v>
      </c>
      <c r="D7263" s="13" t="str">
        <f t="shared" si="112"/>
        <v>Error?</v>
      </c>
    </row>
    <row r="7264" spans="1:4" x14ac:dyDescent="0.2">
      <c r="A7264">
        <f t="shared" si="113"/>
        <v>7203</v>
      </c>
      <c r="B7264" s="1221">
        <f>'Expenditures 15-22'!D17</f>
        <v>9280</v>
      </c>
      <c r="D7264" s="13" t="str">
        <f t="shared" si="112"/>
        <v>Error?</v>
      </c>
    </row>
    <row r="7265" spans="1:5" x14ac:dyDescent="0.2">
      <c r="A7265">
        <f t="shared" si="113"/>
        <v>7204</v>
      </c>
      <c r="B7265" s="1221">
        <f>'Expenditures 15-22'!E17</f>
        <v>1342</v>
      </c>
      <c r="D7265" s="13" t="str">
        <f t="shared" si="112"/>
        <v>Error?</v>
      </c>
    </row>
    <row r="7266" spans="1:5" x14ac:dyDescent="0.2">
      <c r="A7266">
        <f t="shared" si="113"/>
        <v>7205</v>
      </c>
      <c r="B7266" s="1221">
        <f>'Expenditures 15-22'!F17</f>
        <v>3574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51495</v>
      </c>
      <c r="D7624" s="13" t="str">
        <f t="shared" si="124"/>
        <v>Error?</v>
      </c>
      <c r="E7624" s="13" t="s">
        <v>20</v>
      </c>
    </row>
    <row r="7625" spans="1:5" x14ac:dyDescent="0.2">
      <c r="A7625">
        <f t="shared" si="123"/>
        <v>7564</v>
      </c>
      <c r="B7625" s="1221">
        <f>'Cap Outlay Deprec 27'!I17</f>
        <v>5149.5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551285.5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33339</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625</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84576</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84576</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35092</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35092</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413097</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3696</v>
      </c>
      <c r="D7712" s="13" t="str">
        <f t="shared" si="126"/>
        <v>Error?</v>
      </c>
      <c r="E7712" s="13" t="s">
        <v>967</v>
      </c>
    </row>
    <row r="7713" spans="1:6" x14ac:dyDescent="0.2">
      <c r="A7713">
        <v>7652</v>
      </c>
      <c r="B7713" s="1221">
        <f>'Rest Tax Levies-Tort Im 26'!J8</f>
        <v>708472</v>
      </c>
      <c r="D7713" s="13" t="str">
        <f t="shared" si="126"/>
        <v>Error?</v>
      </c>
      <c r="E7713" s="13" t="s">
        <v>967</v>
      </c>
    </row>
    <row r="7714" spans="1:6" x14ac:dyDescent="0.2">
      <c r="A7714">
        <v>7653</v>
      </c>
      <c r="B7714" s="1221">
        <f>'Rest Tax Levies-Tort Im 26'!K9</f>
        <v>14309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708472</v>
      </c>
      <c r="D7718" s="13" t="str">
        <f t="shared" si="126"/>
        <v>Error?</v>
      </c>
      <c r="E7718" s="13" t="s">
        <v>967</v>
      </c>
    </row>
    <row r="7719" spans="1:6" x14ac:dyDescent="0.2">
      <c r="A7719">
        <v>7658</v>
      </c>
      <c r="B7719" s="1221">
        <f>'Rest Tax Levies-Tort Im 26'!K12</f>
        <v>18005</v>
      </c>
      <c r="D7719" s="13" t="str">
        <f t="shared" si="126"/>
        <v>Error?</v>
      </c>
      <c r="E7719" s="13" t="s">
        <v>967</v>
      </c>
    </row>
    <row r="7720" spans="1:6" x14ac:dyDescent="0.2">
      <c r="A7720">
        <v>7659</v>
      </c>
      <c r="B7720" s="1221">
        <f>'Rest Tax Levies-Tort Im 26'!H14</f>
        <v>52058</v>
      </c>
      <c r="D7720" s="13" t="str">
        <f t="shared" si="126"/>
        <v>Error?</v>
      </c>
      <c r="E7720" s="13" t="s">
        <v>967</v>
      </c>
    </row>
    <row r="7721" spans="1:6" x14ac:dyDescent="0.2">
      <c r="A7721">
        <v>7660</v>
      </c>
      <c r="B7721" s="1221">
        <f>'Rest Tax Levies-Tort Im 26'!K14</f>
        <v>18005</v>
      </c>
      <c r="D7721" s="13" t="str">
        <f t="shared" si="126"/>
        <v>Error?</v>
      </c>
      <c r="E7721" s="13" t="s">
        <v>967</v>
      </c>
    </row>
    <row r="7722" spans="1:6" x14ac:dyDescent="0.2">
      <c r="A7722">
        <v>7661</v>
      </c>
      <c r="B7722" s="1221">
        <f>'Rest Tax Levies-Tort Im 26'!J15</f>
        <v>18428</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373857</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373857</v>
      </c>
      <c r="D7727" s="13" t="str">
        <f t="shared" si="126"/>
        <v>Error?</v>
      </c>
      <c r="E7727" s="13" t="s">
        <v>967</v>
      </c>
    </row>
    <row r="7728" spans="1:6" x14ac:dyDescent="0.2">
      <c r="A7728">
        <v>7667</v>
      </c>
      <c r="B7728" s="1221">
        <f>'Revenues 9-14'!E103</f>
        <v>236158</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392285</v>
      </c>
      <c r="D7730" s="13" t="str">
        <f t="shared" si="126"/>
        <v>Error?</v>
      </c>
      <c r="E7730" s="13" t="s">
        <v>967</v>
      </c>
    </row>
    <row r="7731" spans="1:6" x14ac:dyDescent="0.2">
      <c r="A7731">
        <v>7670</v>
      </c>
      <c r="B7731" s="1221">
        <f>'Revenues 9-14'!H103</f>
        <v>472314</v>
      </c>
      <c r="D7731" s="13" t="str">
        <f t="shared" si="126"/>
        <v>Error?</v>
      </c>
      <c r="E7731" s="13" t="s">
        <v>967</v>
      </c>
    </row>
    <row r="7732" spans="1:6" x14ac:dyDescent="0.2">
      <c r="A7732">
        <v>7671</v>
      </c>
      <c r="B7732" s="1221">
        <f>'Rest Tax Levies-Tort Im 26'!J24</f>
        <v>729284</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729284</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175000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6ce3111e-7420-4802-b50a-75d4e9a0b980"/>
    <ds:schemaRef ds:uri="http://purl.org/dc/elements/1.1/"/>
    <ds:schemaRef ds:uri="http://schemas.microsoft.com/sharepoint/v3"/>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4d435f69-8686-490b-bd6d-b153bf22ab5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16</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SSPAF</vt:lpstr>
      <vt:lpstr>CAP</vt:lpstr>
      <vt:lpstr>CAP (2)</vt:lpstr>
      <vt:lpstr>CAP (3)</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2017-10-12T13:12:08Z</cp:lastPrinted>
  <dcterms:created xsi:type="dcterms:W3CDTF">2003-10-29T19:06:34Z</dcterms:created>
  <dcterms:modified xsi:type="dcterms:W3CDTF">2017-10-31T19:59:23Z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